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52511"/>
</workbook>
</file>

<file path=xl/calcChain.xml><?xml version="1.0" encoding="utf-8"?>
<calcChain xmlns="http://schemas.openxmlformats.org/spreadsheetml/2006/main">
  <c r="U263" i="1" l="1"/>
  <c r="CJ257" i="1"/>
  <c r="U229" i="1"/>
  <c r="U18" i="1"/>
  <c r="B12" i="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G10" i="1"/>
  <c r="BH10" i="1" s="1"/>
  <c r="BI10" i="1" s="1"/>
  <c r="BJ10" i="1" s="1"/>
  <c r="BK10" i="1" s="1"/>
  <c r="BL10" i="1" s="1"/>
  <c r="BM10" i="1" s="1"/>
  <c r="BN10" i="1" s="1"/>
  <c r="BO10" i="1" s="1"/>
  <c r="BP10" i="1" s="1"/>
  <c r="BQ10" i="1" s="1"/>
  <c r="BR10" i="1" s="1"/>
  <c r="BS10" i="1" s="1"/>
  <c r="BT10" i="1" s="1"/>
  <c r="BU10" i="1" s="1"/>
  <c r="BV10" i="1" s="1"/>
  <c r="BW10" i="1" s="1"/>
  <c r="BX10" i="1" s="1"/>
  <c r="BY10" i="1" s="1"/>
  <c r="BZ10" i="1" s="1"/>
  <c r="CA10" i="1" s="1"/>
  <c r="CB10" i="1" s="1"/>
  <c r="CC10" i="1" s="1"/>
  <c r="CD10" i="1" s="1"/>
  <c r="CE10" i="1" s="1"/>
  <c r="CF10" i="1" s="1"/>
  <c r="CG10" i="1" s="1"/>
  <c r="CH10" i="1" s="1"/>
  <c r="BF10" i="1"/>
  <c r="B66" i="1" l="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95" i="1" s="1"/>
  <c r="B89" i="1" s="1"/>
  <c r="B90" i="1" s="1"/>
  <c r="B91" i="1" s="1"/>
  <c r="B92" i="1" s="1"/>
  <c r="B93" i="1" s="1"/>
  <c r="B94"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65" i="1"/>
</calcChain>
</file>

<file path=xl/comments1.xml><?xml version="1.0" encoding="utf-8"?>
<comments xmlns="http://schemas.openxmlformats.org/spreadsheetml/2006/main">
  <authors>
    <author>Автор</author>
  </authors>
  <commentList>
    <comment ref="Y9" authorId="0" shapeId="0">
      <text>
        <r>
          <rPr>
            <sz val="9"/>
            <color indexed="81"/>
            <rFont val="Tahoma"/>
            <family val="2"/>
            <charset val="204"/>
          </rPr>
          <t xml:space="preserve">Если контейнеры разного объема или материала, то их нужно указывать в разных строках!
</t>
        </r>
      </text>
    </comment>
  </commentList>
</comments>
</file>

<file path=xl/sharedStrings.xml><?xml version="1.0" encoding="utf-8"?>
<sst xmlns="http://schemas.openxmlformats.org/spreadsheetml/2006/main" count="5448" uniqueCount="1843">
  <si>
    <t xml:space="preserve">В столбце "организационно-правовая форма балансодержателя" просим указать необходимое значение: ЮЛ, ИП, ФЛ </t>
  </si>
  <si>
    <t xml:space="preserve">В столбце "тип подстилающей поверхности" просим указать необходимое значение: бетон, грунт, асфальт, брусчатка </t>
  </si>
  <si>
    <t>В столбце "вид площадки" просим указать необходимое значение: открытая, закрытая</t>
  </si>
  <si>
    <t>В столбце "материал огражения" просим указать необходимое значение: металл, пластик, без ограждения</t>
  </si>
  <si>
    <t>В столбцах "материал контейнера" просим указать необходимые значения: металл, пластик</t>
  </si>
  <si>
    <t>В столбце "совместное использование с другими МКД" просим указать необходимое значение: да, нет</t>
  </si>
  <si>
    <t>Форма для заполнения по контейнерным площадками и контейнерам</t>
  </si>
  <si>
    <t>№ п/п</t>
  </si>
  <si>
    <t>Данные о нахождении мест (площадок) накопления твердых коммунальных отходов</t>
  </si>
  <si>
    <t>Данные о собственниках мест (площадок) накопления твердых коммунальных отходов</t>
  </si>
  <si>
    <t xml:space="preserve"> Организация (ИП), оказывающая услуги по сбору и транспортированию ТКО</t>
  </si>
  <si>
    <t>Данные о технических характеристиках мест (площадок) накопления твердых коммунальных отходов</t>
  </si>
  <si>
    <t>Контейнеры для несортированных отходов</t>
  </si>
  <si>
    <t>Контейнеры для утилизируемых отходов (раздельный сбор)</t>
  </si>
  <si>
    <t>Контейнеры для сбора крупногабаритных отходов</t>
  </si>
  <si>
    <t>Совместное использование с другими МКД</t>
  </si>
  <si>
    <t>Адреса строений, которые совместно пользуются контейнерной площадкой</t>
  </si>
  <si>
    <t>Муниципальное образование</t>
  </si>
  <si>
    <t>Населенный пункт</t>
  </si>
  <si>
    <t>Улица</t>
  </si>
  <si>
    <t>Дом</t>
  </si>
  <si>
    <t>Корпус/ Строение</t>
  </si>
  <si>
    <t>Широта</t>
  </si>
  <si>
    <t>Долгота</t>
  </si>
  <si>
    <t>Организационно-правовая форма балансодержателя 
(юридическое лицо - ЮЛ;
индивидуальный предприниматель - ИП;
физическое лицо - ФЛ)</t>
  </si>
  <si>
    <t>для ЮЛ - Полное наименование организации
для ИП - Фамилия, Имя, Отчество
для ФЛ - Фамилия, Имя, Отчество</t>
  </si>
  <si>
    <t>ИНН</t>
  </si>
  <si>
    <t>ОГРН</t>
  </si>
  <si>
    <t>для ЮЛ - юридический адрес
для ИП - адрес регистрации по месту жительства
для ФЛ - адрес регистрации по месту жительства</t>
  </si>
  <si>
    <t>для ЮЛ - фактический адрес
для ИП - почтовый адрес
для ФЛ - адрес проживания</t>
  </si>
  <si>
    <t>ЮЛ, ИП, ФЛ - Контактные данные (телефон, электронная почта)</t>
  </si>
  <si>
    <t xml:space="preserve">Только для ФЛ - Паспортные данные </t>
  </si>
  <si>
    <t>Наименование</t>
  </si>
  <si>
    <t>Номер контейнерной площадки</t>
  </si>
  <si>
    <t>Площадь, м²</t>
  </si>
  <si>
    <t>Тип подстилающей поверхности</t>
  </si>
  <si>
    <t>Вид площадки</t>
  </si>
  <si>
    <t>Материал ограждения</t>
  </si>
  <si>
    <t>Кол-во</t>
  </si>
  <si>
    <t>Емкость (отдельного контейнера)</t>
  </si>
  <si>
    <t>Материал контейнера</t>
  </si>
  <si>
    <t>Емкость (отдельного контейнера) м³</t>
  </si>
  <si>
    <t>город Свободный</t>
  </si>
  <si>
    <t xml:space="preserve">1905 года </t>
  </si>
  <si>
    <t>7</t>
  </si>
  <si>
    <t>128.112613</t>
  </si>
  <si>
    <t>51.384421</t>
  </si>
  <si>
    <t>ЮЛ</t>
  </si>
  <si>
    <t>ООО "ДомСервис"</t>
  </si>
  <si>
    <t>2807016098</t>
  </si>
  <si>
    <t>1102807001131</t>
  </si>
  <si>
    <t>ул. Дзержинского, 66</t>
  </si>
  <si>
    <t>zhilservis-uk.reformagkh.ru, т. 5-94-88, 5 95 70</t>
  </si>
  <si>
    <t>ООО "Спецавтохозяйство"</t>
  </si>
  <si>
    <t>плита бетон</t>
  </si>
  <si>
    <t>Открытая</t>
  </si>
  <si>
    <t>Без ограждения</t>
  </si>
  <si>
    <t>металл</t>
  </si>
  <si>
    <t>Нет</t>
  </si>
  <si>
    <t>7/1</t>
  </si>
  <si>
    <t>128.113400</t>
  </si>
  <si>
    <t>51.384895</t>
  </si>
  <si>
    <t>ООО "Жилсервис УК"</t>
  </si>
  <si>
    <t>2807014647</t>
  </si>
  <si>
    <t>1082807000462</t>
  </si>
  <si>
    <t>zhilservis-uk.reformagkh.ru, т. 5-94-88, 595-70</t>
  </si>
  <si>
    <t>Металл</t>
  </si>
  <si>
    <t xml:space="preserve">40 лет Октября </t>
  </si>
  <si>
    <t>73</t>
  </si>
  <si>
    <t>128.127770</t>
  </si>
  <si>
    <t>51.367297</t>
  </si>
  <si>
    <t>ООО "Амурская управляющая компания. Свободный"</t>
  </si>
  <si>
    <t>2823094061</t>
  </si>
  <si>
    <t>1142807000500</t>
  </si>
  <si>
    <t>с. Малая Сазанка, ул. Советская, 8</t>
  </si>
  <si>
    <t>г. Свободный, ул. Октябрьская, 20</t>
  </si>
  <si>
    <t>auk.svb@mail.ru, 8914-604-92-88, 8914-041-60-88</t>
  </si>
  <si>
    <t>Да</t>
  </si>
  <si>
    <t>улица 40 лет Октября, 73</t>
  </si>
  <si>
    <t>улица 40 лет Октября, 71</t>
  </si>
  <si>
    <t xml:space="preserve">улица 40 лет Октября, 71 ООО Артер групп </t>
  </si>
  <si>
    <t>89</t>
  </si>
  <si>
    <t>128.136109</t>
  </si>
  <si>
    <t>51.368586</t>
  </si>
  <si>
    <t>нет</t>
  </si>
  <si>
    <t>улица 40 лет октября, 89  пом. № 2 ИП Горбачева Варвара Викторовна</t>
  </si>
  <si>
    <t>50 лет Октября</t>
  </si>
  <si>
    <t>3</t>
  </si>
  <si>
    <t>128.1347926</t>
  </si>
  <si>
    <t>51.3694957</t>
  </si>
  <si>
    <t>ООО "Городская управляющая компания - ГУК 2"</t>
  </si>
  <si>
    <t>2801186664</t>
  </si>
  <si>
    <t>1132801005996</t>
  </si>
  <si>
    <t>г. Благовещенск, ул. Партизанская, 25, ул. Чайковского, 27</t>
  </si>
  <si>
    <t>г. Свободный, ул. Ленина, 81</t>
  </si>
  <si>
    <t>guk-k@yandex.ru  т. 3-40-07, 84162 370670,</t>
  </si>
  <si>
    <t>да</t>
  </si>
  <si>
    <t>улица 50 лет Октября, 1</t>
  </si>
  <si>
    <t>улица 50 лет Октября, 3</t>
  </si>
  <si>
    <t>улица 50 лет Октября, 1 кв. 4 ИП Баранов Аркадий Олегович салон красоты "Диана"</t>
  </si>
  <si>
    <t>улица 50 лет Октября, 1 кв. 44 ИП Лебедева Любовь Михайловна магазин "Любимый"</t>
  </si>
  <si>
    <t>улица 50 лет Октября, 1 кв. 45 ИП Рыжов Евгений Леонидович магазин "Муравей"</t>
  </si>
  <si>
    <t xml:space="preserve">улица 50 лет Октября, 1 кв. 47 ИП Рыжов Евгений Леонидович магазин </t>
  </si>
  <si>
    <t xml:space="preserve">50 лет Октября </t>
  </si>
  <si>
    <t>128.1376352</t>
  </si>
  <si>
    <t>51.3683369</t>
  </si>
  <si>
    <t>кирпич</t>
  </si>
  <si>
    <t>улица 50 лет Октября, 5</t>
  </si>
  <si>
    <t>улица 50 лет Октября, 7</t>
  </si>
  <si>
    <t>улица 50 лет Октября, 5 пом. 1,2,3,4,5 Администрация города Свободного</t>
  </si>
  <si>
    <t>улица 50 лет Октября, 5 пом. 16,17,18 ИП Герасимова Светлана Николаевна магазин "Алкомаркет"</t>
  </si>
  <si>
    <t>9</t>
  </si>
  <si>
    <t>128.13617</t>
  </si>
  <si>
    <t>51.37066</t>
  </si>
  <si>
    <t>улица 50 лет Октября, 9</t>
  </si>
  <si>
    <t>улица 50 лет Октября, 11</t>
  </si>
  <si>
    <t>улица 50 лет Октября, 13</t>
  </si>
  <si>
    <t>улица 50 лет Октября, 11 пом. 2 МП Исаков Андрей Геннадьевич</t>
  </si>
  <si>
    <t>улица 50 лет Октября, 11 кв. 18 ИП Максюта Ирина Владимировна салон "О~кей"</t>
  </si>
  <si>
    <t>улица 50 лет Октября, 11 кв. 19 ИП Прокаев Максим Егорович магазин</t>
  </si>
  <si>
    <t>улица 50 лет Октября, 11 кв. 34 ИП Морозова Евгения Николаевна офис</t>
  </si>
  <si>
    <t>улица 50 лет Октября, 13 пом.2,3 ИП Шурлыкина Елена Эдуардовна магазин "Карапузики"</t>
  </si>
  <si>
    <t>улица 50 лет Октября, 13 пом. 18 ИП Мперидоненко Андрей Юрьевич салон красоты "Эффект"</t>
  </si>
  <si>
    <t>улица 50 лет Октября, 9 кв. 1 ИП Троякова Марианна магазин "Маленький Париж"</t>
  </si>
  <si>
    <t>улица 50 лет Октября, 9 кв. 48 ИП Каминская В.В. магазин "Оптовик"</t>
  </si>
  <si>
    <t>улица 50 лет Октября, 9 ОАО "Амурснабсбыт" магазин</t>
  </si>
  <si>
    <t>улица 50 лет Октября, 9 ООО "Сегмент-Маркет" магазин</t>
  </si>
  <si>
    <t>улица 50 лет Октября, 9 Администрация города Свободного офис</t>
  </si>
  <si>
    <t>12</t>
  </si>
  <si>
    <t>128.135313</t>
  </si>
  <si>
    <t>51.375495</t>
  </si>
  <si>
    <t>улица Ленина, 53</t>
  </si>
  <si>
    <t>улица Ленина, 55</t>
  </si>
  <si>
    <t>улица Ленина, 57</t>
  </si>
  <si>
    <t>улица Ленина, 59</t>
  </si>
  <si>
    <t>улица 50 лет Октября, 12</t>
  </si>
  <si>
    <t>улица 50 лет Октября, 10</t>
  </si>
  <si>
    <t>улица Карла Маркса, 20 пристройка и гостиница</t>
  </si>
  <si>
    <t>улица 50 лет Октября, 10  кв. 1 ИП Дейнеко И.О. магазин "Мой дом"</t>
  </si>
  <si>
    <t>улица 50 лет Октября, 10 кв. 17 ИП Карпец Наталья Владимировна офис "Страховая компания"</t>
  </si>
  <si>
    <t>улица 50 лет Октября, 10 кв. 31 ИП Карабанова Олеся Юрьевна студия красоты "Совершенство" "Страховая компания"</t>
  </si>
  <si>
    <t>улица 50 лет Октября, 10 кв. 32 ИП Цзян Хайфэн магазин "Автозапчасть"</t>
  </si>
  <si>
    <t>улица 50 лет Октября, 10  кв. 47 ИП Скорикова Марина Нургалиевна</t>
  </si>
  <si>
    <t>улица 50 лет Октября, 10 кв. 61 ИП Дейнеко Игорь Олегович "Парикмахерская"</t>
  </si>
  <si>
    <t>улица 50 лет Октября, 10 кв. 63 ИП Дейнеко Игорь Олегович магазин "Валберис"</t>
  </si>
  <si>
    <t>улица 50 лет Октября, 10 кв. 62 ИП Дейнеко Игорь Олегович магазин "Автозапчасть"</t>
  </si>
  <si>
    <t>улица Ленина, 53 кв. 31,32 ИП Рахуба Н.И. магазин "Колос"</t>
  </si>
  <si>
    <t>улица Ленина, 53 кв. 33,34 ИП Сизкова Лариса Николаевна магазин "Калина"</t>
  </si>
  <si>
    <t>улица Ленина, 53 кв. 01,15,16 ИП Попов Евгений Григорьевич  магазин "Удачный выбор"</t>
  </si>
  <si>
    <t>улица Ленина, 53 кв. 17,18 ИП Старостин Алексей Григорьевич магазин "Мир обуви"</t>
  </si>
  <si>
    <t>улица Ленина, 53 кв. 48 ИП Вшивкова Елена Павловна парикмахерская "Бъютти"</t>
  </si>
  <si>
    <t>улица Ленина, 55 пом.1,2,3,4 ИП Каминский Станислав Робертович магазин "Амрос"</t>
  </si>
  <si>
    <t>улица Ленина, 57 пом. 1ИП Гурушкина Татьяна Юрьевна Салон красоты "Софи"</t>
  </si>
  <si>
    <t>улица Ленина, 57 пом. 2,3 Дальсибфармация ЗАО "Моя аптека"</t>
  </si>
  <si>
    <t>улица Ленина, 57 магазин "Книги" ИП Камиская В.В.</t>
  </si>
  <si>
    <t>улица Ленина, 59 встроенное помещение магазин 40 ООО "Силуэт"</t>
  </si>
  <si>
    <t>улица Ленина, 59 встроенное помещение ИП Сурин Андрей Михайлович "Сфера"</t>
  </si>
  <si>
    <t>улица Ленина, 59 встроенное помещение ПАО "Сбербанк России"</t>
  </si>
  <si>
    <t>улица 50 лет Октября, 12 Администрация города Свободного (Белоусова Марина Юрьевна)</t>
  </si>
  <si>
    <t>улица 50 лет Октября, 12 кв. 21 ИП Смотрова Е.Г. Нотариальная контора"</t>
  </si>
  <si>
    <t>улица 50 лет Октября, 12 кв. 40 ФЛ Кудрин Сергей Александрович магазин "Форсаж"</t>
  </si>
  <si>
    <t>улица 50 лет Октября, 12 кв. 61,80 ООО "Монополь плюс" магазин "Вино-водочный"</t>
  </si>
  <si>
    <t>улица 50 лет Октября, 12 встроенное помещение ИП Удалова Наталья Геннадьевна контора</t>
  </si>
  <si>
    <t>улица Карла Маркса, 20 ГБУЗ АО "Свободненкая больница" бухгалтерия</t>
  </si>
  <si>
    <t>16</t>
  </si>
  <si>
    <t>128.133338</t>
  </si>
  <si>
    <t>51.379656</t>
  </si>
  <si>
    <t>улица 50 лет Октября, 16</t>
  </si>
  <si>
    <t>улица Зейская, 43</t>
  </si>
  <si>
    <t>улица Инженерная, 44/1</t>
  </si>
  <si>
    <t>улица 50 лет Октября, 16 кв. 1 ИП Лазаренко Зоя Константиновна</t>
  </si>
  <si>
    <t>улица 50 лет Октября, 16 кв. 2 МО "Город Свободный"</t>
  </si>
  <si>
    <t>улица 50 лет Октября, 16 кв. 31 ИП Шестопалова Елена Викторовна офис</t>
  </si>
  <si>
    <t>улица 50 лет Октября, 16 кв. 32 ИП Келип Алексей Леонидович офис</t>
  </si>
  <si>
    <t>улица 50 лет Октября, 16 кв. 46 ИП Калашников Алексей Геннадьевич офис</t>
  </si>
  <si>
    <t>улица 50 лет Октября, 16 кв. 47 ИП Алиев Наджаф Меджитович, "Семейная аптека"</t>
  </si>
  <si>
    <t>улица Зейская, 43 встроенное помещени е Муниципальное учреждение культуры "Свободненский краеведческий музей"</t>
  </si>
  <si>
    <t>улица Инженерная, 44/1 "Дом детского творчества" "Станция юных туристов"</t>
  </si>
  <si>
    <t>улица Инженерная, 44/1 ИП Сидорова Светлана Леонидовна офис</t>
  </si>
  <si>
    <t>21</t>
  </si>
  <si>
    <t>128.133689</t>
  </si>
  <si>
    <t>51.374690</t>
  </si>
  <si>
    <t>улица 50 лет Октября, 19</t>
  </si>
  <si>
    <t>улица 50 лет Октября, 21</t>
  </si>
  <si>
    <t>улица 50 лет Октября, 19 кв. 2 ИП Шестопалова Елена Викторовна магазин-офис</t>
  </si>
  <si>
    <t>улица 50 лет Октября, 21 кв. 2 ИП Сурин Андрей Михайлович Офис</t>
  </si>
  <si>
    <t>улица 50 лет Октября, 21 кв. 4 ИП Лузина Татьяна Николаевна Офис "Орифлейм"</t>
  </si>
  <si>
    <t>улица 50 лет Октября, 21 кв. 22,23 ИП Никонова Марина Григорьевна магазин "Тамерлан"</t>
  </si>
  <si>
    <t>улица 50 лет Октября, 21 кв. 42,43,44 ИП Мустафина Наталья Кондратьевна магазин "Тамерлан"</t>
  </si>
  <si>
    <t>41</t>
  </si>
  <si>
    <t>128.130724</t>
  </si>
  <si>
    <t>51.380606</t>
  </si>
  <si>
    <t>улица 50 лет Октября, 39/1</t>
  </si>
  <si>
    <t>улица 50 лет Октября, 41</t>
  </si>
  <si>
    <t>улица Комсомольская, 16</t>
  </si>
  <si>
    <t>улица Инженерная, 69</t>
  </si>
  <si>
    <t>улица Почтамтская, 50</t>
  </si>
  <si>
    <t>улица 50 лет Октября, 41 Организация "Регион"</t>
  </si>
  <si>
    <t>улица 50 лет Октября, 41 кв. 2 ИП Наседкин Валерий Андреевич магазин "Полтинник"</t>
  </si>
  <si>
    <t>улица Инженерная, 69 пом 82 ООО "Волна" офис</t>
  </si>
  <si>
    <t>улица Инженерная, 69 пом 67 ИП Романенко Евгений Александрович магазин "Корзинка"</t>
  </si>
  <si>
    <t>улица Инженерная, 69 пом 42 ИП Попов Андрей Сергеевич офис</t>
  </si>
  <si>
    <t>улица Комсомольская, 16 пожарный выход ООО "Волна" офис</t>
  </si>
  <si>
    <t>улица Почтамтская, 50 Центральная библиотечная система" Детская библиотека "</t>
  </si>
  <si>
    <t>улица Почтамтская, 50 ИП Григорьева Сун-не магазин "Автозапчасти"</t>
  </si>
  <si>
    <t>улица 50 лет Октября, 41/1 МАУ "Центр спортивное подготовки" Клуб "Динамо"</t>
  </si>
  <si>
    <t>44</t>
  </si>
  <si>
    <t>128.129603</t>
  </si>
  <si>
    <t>51.385396</t>
  </si>
  <si>
    <t xml:space="preserve">Большая </t>
  </si>
  <si>
    <t>69</t>
  </si>
  <si>
    <t>128.166346</t>
  </si>
  <si>
    <t>51.349885</t>
  </si>
  <si>
    <t>улица Кирова, 94</t>
  </si>
  <si>
    <t>улица Большая, 69</t>
  </si>
  <si>
    <t>73/1</t>
  </si>
  <si>
    <t>128.165545</t>
  </si>
  <si>
    <t>51.350361</t>
  </si>
  <si>
    <t>128.16419</t>
  </si>
  <si>
    <t>51.3557882</t>
  </si>
  <si>
    <t>128.165043</t>
  </si>
  <si>
    <t>51.3507432</t>
  </si>
  <si>
    <t xml:space="preserve">Бузулинское шоссе </t>
  </si>
  <si>
    <t>128.1071892</t>
  </si>
  <si>
    <t>51.4576617</t>
  </si>
  <si>
    <t>улица Бузулинское шоссе, 21</t>
  </si>
  <si>
    <t>улица Бузулинское шоссе, 23</t>
  </si>
  <si>
    <t>улица Бузулинское шоссе, 25</t>
  </si>
  <si>
    <t>улица Бузулинское шоссе, 27</t>
  </si>
  <si>
    <t>улица Бузулинское шоссе, 30</t>
  </si>
  <si>
    <t>улица Бузулинское шоссе, 32</t>
  </si>
  <si>
    <t>улица Бузулинское шоссе, 32  кв. 7 ГАУ АО "Амурская авиабаза"</t>
  </si>
  <si>
    <t xml:space="preserve">Вокзальная </t>
  </si>
  <si>
    <t>128.126474</t>
  </si>
  <si>
    <t>51.388038</t>
  </si>
  <si>
    <t>улица 50 лет Октября, 85</t>
  </si>
  <si>
    <t>улица 50 лет Октября, 91</t>
  </si>
  <si>
    <t>улица Вокзальная, 30</t>
  </si>
  <si>
    <t>улица 50 лет Октября, 85 ИП Берш Елена Александровна магазин "Продуктовый"</t>
  </si>
  <si>
    <t>улица 50 лет Октября, 91 пожарный выход ООО "УК Город"</t>
  </si>
  <si>
    <t>128.131199</t>
  </si>
  <si>
    <t>51.389370</t>
  </si>
  <si>
    <t>улица Ленина, 108</t>
  </si>
  <si>
    <t>улица Вокзальная, 35</t>
  </si>
  <si>
    <t>улица Ленина, 108 кв. 32 ИП Ширшиков Геннадий Валентинович офис-партнер</t>
  </si>
  <si>
    <t>улица Ленина, 108 встроеннгое помещение Управление по делам ГО и ЧС "Склад хранения имущества"</t>
  </si>
  <si>
    <t>128.132525</t>
  </si>
  <si>
    <t>51.388876</t>
  </si>
  <si>
    <t>ул. Вокзальная, 52 кв. 21,22 Амурская областная организация Общероссийской общественной организации инвалидов "Всероссийский орден Трудового Красного Знамени общества слепых"</t>
  </si>
  <si>
    <t>Горьковский</t>
  </si>
  <si>
    <t>1</t>
  </si>
  <si>
    <t>128.149709</t>
  </si>
  <si>
    <t>51.344553</t>
  </si>
  <si>
    <t>Грунт</t>
  </si>
  <si>
    <t>переулок Театральный, 4</t>
  </si>
  <si>
    <t>переулок Горьковский 1</t>
  </si>
  <si>
    <t xml:space="preserve">Днепровского </t>
  </si>
  <si>
    <t>128.147353</t>
  </si>
  <si>
    <t>51.372977</t>
  </si>
  <si>
    <t>улица Днепровского, 36 встроенное помещение ИП Яковлева Ирина Геннадьевна магазин "Огонек"</t>
  </si>
  <si>
    <t>Екимова</t>
  </si>
  <si>
    <t>60</t>
  </si>
  <si>
    <t>128.163934</t>
  </si>
  <si>
    <t>51.344851</t>
  </si>
  <si>
    <t>улица Екимова, 58</t>
  </si>
  <si>
    <t>улица Екимова, 60</t>
  </si>
  <si>
    <t xml:space="preserve">Загородная </t>
  </si>
  <si>
    <t>128.167690</t>
  </si>
  <si>
    <t>51.410404</t>
  </si>
  <si>
    <t>улица Загородняя, 51</t>
  </si>
  <si>
    <t>улица Загородняя, 55</t>
  </si>
  <si>
    <t>улица Загородняя, 67</t>
  </si>
  <si>
    <t>улица Загородняя, 71</t>
  </si>
  <si>
    <t>улица Загородняя, 57</t>
  </si>
  <si>
    <t>улица Загородняя, 57/1</t>
  </si>
  <si>
    <t>улица Загородняя, 59</t>
  </si>
  <si>
    <t>улица Загородняя, 71 кв. 1 ИП Лебедева Евгения Владимировна магазин</t>
  </si>
  <si>
    <t xml:space="preserve"> 128.166821</t>
  </si>
  <si>
    <t>51.412809</t>
  </si>
  <si>
    <t>улица Загородняя, 56</t>
  </si>
  <si>
    <t>улица Загородняя, 73</t>
  </si>
  <si>
    <t>улица Загородняя, 75</t>
  </si>
  <si>
    <t>улица Загородняя, 77</t>
  </si>
  <si>
    <t>улица Загородняя, 79</t>
  </si>
  <si>
    <t>улица Загородняя, 81</t>
  </si>
  <si>
    <t xml:space="preserve">Звездная </t>
  </si>
  <si>
    <t>11</t>
  </si>
  <si>
    <t>128.090695</t>
  </si>
  <si>
    <t>51.349277</t>
  </si>
  <si>
    <t>улица Звездная, 1</t>
  </si>
  <si>
    <t>улица Звездная, 2</t>
  </si>
  <si>
    <t>улица Звездная, 3</t>
  </si>
  <si>
    <t>улица Звездная, 4</t>
  </si>
  <si>
    <t>улица Звездная, 5</t>
  </si>
  <si>
    <t>улица Звездная, 7</t>
  </si>
  <si>
    <t>улица Звездная, 11</t>
  </si>
  <si>
    <t>улица Звездная, 1 кв. 12 ИП Перелыгина Наталья Викторовна магазин</t>
  </si>
  <si>
    <t>улица Звездная, 11 кв. 21 ГБУЗ АО "Свободненская городская поликлиника"</t>
  </si>
  <si>
    <t>улица Звездная, 7 встроенное помещение ФГУП "Почта России" почтовое отделение связи</t>
  </si>
  <si>
    <t>улица Звездная, 7 кв. 15 ПАО "Ростелеком" отделение связи</t>
  </si>
  <si>
    <t xml:space="preserve">Зейская </t>
  </si>
  <si>
    <t>128.136821</t>
  </si>
  <si>
    <t>51.378067</t>
  </si>
  <si>
    <t>улица Зейская, 44</t>
  </si>
  <si>
    <t>улица Мухина, 65</t>
  </si>
  <si>
    <t>улица Зейская, 44 встроенное помещение Управление Федеральное службы судебных приставов по амурской области</t>
  </si>
  <si>
    <t>улица Зейская, 44 встроенное помещение Администрация города Свободного</t>
  </si>
  <si>
    <t>улица Зейская, 44 встроенное помещение Территориальный орган Федеральной службы государственной статистики по Амурской области (Амурстат)</t>
  </si>
  <si>
    <t>улица Зейская, 44 встроенное помещение Ространснадзор Управление государственного автодорожного надзора по Амурской области Федеральной службы по надзору в сфере транспорта</t>
  </si>
  <si>
    <t>улица Зейская, 44 пом. 1 ЗАО "Дальсибфармация" аптека "Будь здоров"</t>
  </si>
  <si>
    <t>улица Зейская, 44 пом. 11 ИП Плескачевская Л. А. магазин "Логика"</t>
  </si>
  <si>
    <t>улица Зейская, 44 пом. 12 ИП Шелепова Лариса Анатольевна магазин "Позитроника"</t>
  </si>
  <si>
    <t>улица Зейская, 44 пом. 29 ИП Островская Елена Геннадьевна магазин "Мастеровой"</t>
  </si>
  <si>
    <t>улица Зейская, 44 пом. 30,39 ИП Мишина Лариса Анатольевна магазин "Лапоток"</t>
  </si>
  <si>
    <t>улица Зейская, 44 пом. 49 ИП Ботвинкова Наталья Геннадьевна</t>
  </si>
  <si>
    <t>улица Зейская, 44 пом. 50 ИП Смирнова Ольга Владимировна магазин "Светотехника"</t>
  </si>
  <si>
    <t>улица Зейская, 44 пом. 59 ИП Отраднов Владимир Анатольевич магазин "Детский мир"</t>
  </si>
  <si>
    <t>улица Зейская, 44 пом. 60 ООО Клиника "Мари"</t>
  </si>
  <si>
    <t>улица Мухина, 65 пом. 48 ГУ -Межмуниципальный отдел МВД РФ "Свободненский"</t>
  </si>
  <si>
    <t xml:space="preserve">Зеленый </t>
  </si>
  <si>
    <t>128.135137</t>
  </si>
  <si>
    <t>51.369358</t>
  </si>
  <si>
    <t>переулок Зеленый, 7 "Парикмахерская"</t>
  </si>
  <si>
    <t>переулок Зеленый, 7 клуб "Сокол"</t>
  </si>
  <si>
    <t>переулок Зеленый, 7  офис ООО "УК Город"</t>
  </si>
  <si>
    <t>25</t>
  </si>
  <si>
    <t>128.132618</t>
  </si>
  <si>
    <t>51.372795</t>
  </si>
  <si>
    <t xml:space="preserve">Инженерная </t>
  </si>
  <si>
    <t xml:space="preserve"> 128.131401</t>
  </si>
  <si>
    <t>51.379438</t>
  </si>
  <si>
    <t>улица Инженерная, 42 кв. 1,2,3 офис Управление по делам ГО и ЧС г. Свободного</t>
  </si>
  <si>
    <t>улица Инженерная, 42 кв. 27 офис ООО "Первое Алексеевское" Авторадио</t>
  </si>
  <si>
    <t>улица Инженерная, 42 кв. 36 ООО "Росбезопасность"</t>
  </si>
  <si>
    <t>улица Инженерная, 42 кв. 46,47 ООО "Компания Романов" магазин "Семейный"</t>
  </si>
  <si>
    <t>улица Инженерная, 42 кв. 57 ЗАО "Дальсибфармация" аптека</t>
  </si>
  <si>
    <t>128.124306</t>
  </si>
  <si>
    <t>51.379482</t>
  </si>
  <si>
    <t>улица Инженерная, 41</t>
  </si>
  <si>
    <t>улица Инженерная, 43</t>
  </si>
  <si>
    <t>улица Инженерная, 45</t>
  </si>
  <si>
    <t>128.126593</t>
  </si>
  <si>
    <t>51.379295</t>
  </si>
  <si>
    <t>улица Инженерная, 49</t>
  </si>
  <si>
    <t>улица Инженерная, 51</t>
  </si>
  <si>
    <t>128.138912</t>
  </si>
  <si>
    <t>51.380541</t>
  </si>
  <si>
    <t>улица Шатковская, 53</t>
  </si>
  <si>
    <t>улица Шатковская, 55</t>
  </si>
  <si>
    <t>улица Инженерная, 60</t>
  </si>
  <si>
    <t>улица Зейская, 57</t>
  </si>
  <si>
    <t>улица Зейская, 57 встр.помещение ИП Зелинский Станислав Александрович офис</t>
  </si>
  <si>
    <t>улица Шатковская, 55 ИП Сибгатуллин В.Р.</t>
  </si>
  <si>
    <t>улица Шатковская, 55 МОАУ Гимназия № 9 "Спортзал"</t>
  </si>
  <si>
    <t>улица Шатковская, 53 МАУ "Центр спортивное подготовки" Зал бокса</t>
  </si>
  <si>
    <t xml:space="preserve">К. Маркса </t>
  </si>
  <si>
    <t>2</t>
  </si>
  <si>
    <t>128.130474</t>
  </si>
  <si>
    <t>51.374782</t>
  </si>
  <si>
    <t>улица Карла Маркса, 2</t>
  </si>
  <si>
    <t>улица Карла Маркса, 4</t>
  </si>
  <si>
    <t>улица Карла Маркса, 8</t>
  </si>
  <si>
    <t>улица Карла Маркса, 2 кв. 3 ИП Кириллова Оксана Владимировна парикмахерская "Ксюша"</t>
  </si>
  <si>
    <t>6</t>
  </si>
  <si>
    <t>128.131625</t>
  </si>
  <si>
    <t>51.373847</t>
  </si>
  <si>
    <t xml:space="preserve">улица Кручинина, 1 </t>
  </si>
  <si>
    <t>улица Кручинина, 1/1</t>
  </si>
  <si>
    <t>улица Кручинина, 3</t>
  </si>
  <si>
    <t>улица Карла Маркса, 6</t>
  </si>
  <si>
    <t>улица Карла Маркса, 6 кв. 1,2 ИП Дебелов Евгений Валерьевич магазин "Покупай-ка"</t>
  </si>
  <si>
    <t>улица Кручинина, 3 кв. 22 ООО "РГС Недвижимость"</t>
  </si>
  <si>
    <t>улица Кручинина, 3 встроенное помещение Управление по использованию муниципального имущество адстрации города Свободного</t>
  </si>
  <si>
    <t>улица Кручинина, 1 кв. 88 ИП Серова Елена Гусейновна салон "Сакура"</t>
  </si>
  <si>
    <t>улица Кручинина, 1 кв. 1 ИП Воронько Н.А. парикмахерская "Успех"</t>
  </si>
  <si>
    <t>128.132419</t>
  </si>
  <si>
    <t>51.374982</t>
  </si>
  <si>
    <t>улица Карла Маркса, 10</t>
  </si>
  <si>
    <t>улица Карла Маркса, 12</t>
  </si>
  <si>
    <t>улица Карла Маркса, 12 "Библиотечная система "Городская библиотека им. Н.К. Крупской"</t>
  </si>
  <si>
    <t>128.137700</t>
  </si>
  <si>
    <t>51.377448</t>
  </si>
  <si>
    <t>улица Карла Маркса, 21</t>
  </si>
  <si>
    <t>улица Карла Маркса, 23</t>
  </si>
  <si>
    <t>улица Карла Маркса, 21 кв. 2 офис Фонд поддержки малого предпринимательства</t>
  </si>
  <si>
    <t>улица Карла Маркса, 21 кв. 3 ИП Мусенко А.Н. магазин "Для тебя"</t>
  </si>
  <si>
    <t>улица Карла Маркса, 21 кв. 21 ИП Царенко Ирина Владимировна салон красоты "Мерилин"</t>
  </si>
  <si>
    <t>улица Карла Маркса, 21 кв. 51 ИП Иващенко Валерий Михайлович магазин "Глобус"</t>
  </si>
  <si>
    <t>улица Карла Маркса, 21 кв. 53 ЗАО (фирма) Амуртурист" офис</t>
  </si>
  <si>
    <t>улица Карла Маркса, 23 кв. 3 ИП Литаврин Антон Васильевич магазин "Сотик"</t>
  </si>
  <si>
    <t>улица Карла Маркса, 23 кв. 21,22 ПАО "Восточный экспресс банк" офис</t>
  </si>
  <si>
    <t>улица Карла Маркса, 23 кв. 36 ООО "Стоматология" зубная клиника Потапова Зоя Алексеевна</t>
  </si>
  <si>
    <t>улица Карла Маркса, 23 кв. 52 ИП Шаповалов В.И. "Фотостудия"</t>
  </si>
  <si>
    <t>улица Карла Маркса, 23 кв. 53 ИП Авдеев Олег Юрьевич магазин "Кооператор"</t>
  </si>
  <si>
    <t>128.138344</t>
  </si>
  <si>
    <t>51.377483</t>
  </si>
  <si>
    <t>Каменчука</t>
  </si>
  <si>
    <t>53</t>
  </si>
  <si>
    <t>128.172045</t>
  </si>
  <si>
    <t>51.327982</t>
  </si>
  <si>
    <t>улица Каменчука, 53</t>
  </si>
  <si>
    <t>улица Каменчука, 55</t>
  </si>
  <si>
    <t>Кирова</t>
  </si>
  <si>
    <t>90</t>
  </si>
  <si>
    <t>128.166271</t>
  </si>
  <si>
    <t>51.348001</t>
  </si>
  <si>
    <t>ООО "Новый город"</t>
  </si>
  <si>
    <t>2807005949</t>
  </si>
  <si>
    <t>1172801010513</t>
  </si>
  <si>
    <t>zhilservis-uk.reformagkh.ru, т. 5-94-88, 5-95-65</t>
  </si>
  <si>
    <t>улица Кирова, 90</t>
  </si>
  <si>
    <t>улица Кирова, 92</t>
  </si>
  <si>
    <t>Большая, 65</t>
  </si>
  <si>
    <t>93</t>
  </si>
  <si>
    <t>128.166181</t>
  </si>
  <si>
    <t>51.344133</t>
  </si>
  <si>
    <t>улица Кирова, 93</t>
  </si>
  <si>
    <t>улица Екимова, 62</t>
  </si>
  <si>
    <t>улица Кирова, 93 встроенное помещение Управление по использованию муниципального имущества землепользованию администрации города Свободного</t>
  </si>
  <si>
    <t>95</t>
  </si>
  <si>
    <t xml:space="preserve"> 128.165174</t>
  </si>
  <si>
    <t>51.345985</t>
  </si>
  <si>
    <t>улица Кирова, 95 Муниципальное бюджетное учреждение культуры "Централизованная библиотечная система" города СвободногоБиблиотека Филиал № 4</t>
  </si>
  <si>
    <t xml:space="preserve">Кирова </t>
  </si>
  <si>
    <t>128.164965</t>
  </si>
  <si>
    <t>51.346594</t>
  </si>
  <si>
    <t xml:space="preserve">Кирпичный </t>
  </si>
  <si>
    <t>75</t>
  </si>
  <si>
    <t>128.151009</t>
  </si>
  <si>
    <t>51.339100</t>
  </si>
  <si>
    <t>улица Октябрьская, 3</t>
  </si>
  <si>
    <t>улица Октябрьская, 5</t>
  </si>
  <si>
    <t>улица Октябрьская, 7</t>
  </si>
  <si>
    <t>переулок Кирпичный, 73</t>
  </si>
  <si>
    <t>переулок Кирпичный, 75</t>
  </si>
  <si>
    <t>переулок Кирпичный, 77</t>
  </si>
  <si>
    <t>переулок Кирпичный, 79</t>
  </si>
  <si>
    <t>переулок Кирпичный, 96</t>
  </si>
  <si>
    <t>переулок Кирпичный, 73 встроенное помещение  Управление по использованию муниципального имущества землепользованию администрации города свободного</t>
  </si>
  <si>
    <t>переулок Кирпичный, 75 кв. 1 ИП Устюгов Сергей Анатольевич магазин "Семейный"</t>
  </si>
  <si>
    <t>переулок Кирпичный, 75 пом. 66 ГБУ АО СКЦ СОН центр "Лада"</t>
  </si>
  <si>
    <t>переулок Кирпичный, 79 встроенное помещение ИП Вачнадзе Теймураз Расимович магазин "Аэлита"</t>
  </si>
  <si>
    <t>переулок Кирпичный, 79 встроенное помещение ИП Давыдова Елена Станиславовна</t>
  </si>
  <si>
    <t>улица Октябрьская, 3 кв. 2 ИП Сретенский Виктор Львович магазин "Промышленные товары"</t>
  </si>
  <si>
    <t>улица Октябрьская, 5 кв. 53 ИП Микшун И.В. Магазин "Изюминка"</t>
  </si>
  <si>
    <t>улица Октябрьская, 5 кв. 3 ИП Чернышова Надежда Анатольевна магазин</t>
  </si>
  <si>
    <t>переулок Кирпичный, 96 встроенное помещение МВД РФ "Свободненский"</t>
  </si>
  <si>
    <t xml:space="preserve">Комарова </t>
  </si>
  <si>
    <t xml:space="preserve"> 128.149547</t>
  </si>
  <si>
    <t>51.349632</t>
  </si>
  <si>
    <t>улица Комарова, 25</t>
  </si>
  <si>
    <t>улица Октябрьская, 44</t>
  </si>
  <si>
    <t>улица Октябрьская, 48</t>
  </si>
  <si>
    <t>улица Комарова, 25 встроенное помещение ИП Ерошевский Сергей Иванович магазин "Кристалл-Амур"</t>
  </si>
  <si>
    <t>улица Октябрьская, 44 ИП Тайнолюбова Павлина Васильевна магазин "Моя мечта"</t>
  </si>
  <si>
    <t>улица Октябрьская, 48 ИП Красильников Леонид Семенович встроенное помещение кабинет "Травматология"</t>
  </si>
  <si>
    <t>улица Октябрьская, 48 ИП Персинный фонд "Благосостояние"встроенное помещение кабинет "Офис"</t>
  </si>
  <si>
    <t>улица Октябрьская, 48 ИП Станкевич Г.В. встроенное помещение кабинет "Алло, пицца"</t>
  </si>
  <si>
    <t>улица Октябрьская, 48 ИП Цыба Татьяна Алексеевна встроенное помещение кабинет "Стоматология"</t>
  </si>
  <si>
    <t>улица Октябрьская, 48 ИПЩербина С.А. встроенное помещение кабинет "Лор"</t>
  </si>
  <si>
    <t>улица Октябрьская, 48 Дистанция гражданских сооружений ОАО РЖД, встроенное помещение кабинет "офис"</t>
  </si>
  <si>
    <t>28/1</t>
  </si>
  <si>
    <t>128.148993</t>
  </si>
  <si>
    <t>51.351450</t>
  </si>
  <si>
    <t>35</t>
  </si>
  <si>
    <t>128.147301</t>
  </si>
  <si>
    <t>51.354073</t>
  </si>
  <si>
    <t>отсутствует</t>
  </si>
  <si>
    <t>улица Октябрьская, 56</t>
  </si>
  <si>
    <t>улица Комарова, 33</t>
  </si>
  <si>
    <t>улица Комарова, 35</t>
  </si>
  <si>
    <t>улица Комарова, 35 встроенное помещение ИП Попов Владимир Викторович офис</t>
  </si>
  <si>
    <t>38</t>
  </si>
  <si>
    <t>128.145963</t>
  </si>
  <si>
    <t>51.356753</t>
  </si>
  <si>
    <t>улица Комарова, 37</t>
  </si>
  <si>
    <t>улица Комарова, 38</t>
  </si>
  <si>
    <t xml:space="preserve">Комсомольская </t>
  </si>
  <si>
    <t>128.129653</t>
  </si>
  <si>
    <t>51.378835</t>
  </si>
  <si>
    <t>улица Комсомольская, 7 пожарный выход ООО "Волна" офис</t>
  </si>
  <si>
    <t>128.128693</t>
  </si>
  <si>
    <t>51.380875</t>
  </si>
  <si>
    <t>улица Комсомольская, 9</t>
  </si>
  <si>
    <t>улица Инженерная, 57</t>
  </si>
  <si>
    <t>улица Подгорная, 88</t>
  </si>
  <si>
    <t>улица Инженерная, 57 пом. 1  ИП Лобода Александр Иванович Магазин "Эконом-2"</t>
  </si>
  <si>
    <t>улица Комсомольская, 9 пожарный выход ООО "Волна" офис</t>
  </si>
  <si>
    <t>128.128292</t>
  </si>
  <si>
    <t>51.383291</t>
  </si>
  <si>
    <t>улица Комсомольская, 38</t>
  </si>
  <si>
    <t>улица 50 лет Октября, 49</t>
  </si>
  <si>
    <t>улица 50 лет Октября, 51</t>
  </si>
  <si>
    <t>224</t>
  </si>
  <si>
    <t>128.102421</t>
  </si>
  <si>
    <t>51.400436</t>
  </si>
  <si>
    <t xml:space="preserve">Кручинина </t>
  </si>
  <si>
    <t>10</t>
  </si>
  <si>
    <t>128.133785</t>
  </si>
  <si>
    <t>51.372609</t>
  </si>
  <si>
    <t>улица 50 лет Октября, 15</t>
  </si>
  <si>
    <t>улица 50 лет Октября, 15/1</t>
  </si>
  <si>
    <t>улица 50 лет Октября, 17</t>
  </si>
  <si>
    <t>улица Кручинина, 10</t>
  </si>
  <si>
    <t>улица Кручинина, 12</t>
  </si>
  <si>
    <t>переулок Зеленый, 16</t>
  </si>
  <si>
    <t>улица 50 лет Октября, 15 кв. 1 ИП Перова Оксана Викторовна "Социальная аптека"</t>
  </si>
  <si>
    <t>улица 50 лет Октября, 15 кв. 2 ИП Алиев Наджаф Меджитович "Социальная аптека"</t>
  </si>
  <si>
    <t>улица 50 лет Октября, 15 кв. 3 ИП Лукашенко Виктор Кузьмич магазин "Мототехника"</t>
  </si>
  <si>
    <t>улица 50 лет Октября, 15 кв. 18-19 ИП Шурлыкина Елена Эдуардовна магазин "Гаврош"</t>
  </si>
  <si>
    <t>улица 50 лет Октября, 17 кв. 1 ИП Хохрикова Алена Викторовна офис "Наши окна"</t>
  </si>
  <si>
    <t xml:space="preserve">улица 50 лет Октября, 17 кв. 2 ИП Хохрикова Алена Викторовна офис </t>
  </si>
  <si>
    <t xml:space="preserve">улица 50 лет Октября, 17 кв. 3 ИП Агапенко Татьяна Геннадьевна офис </t>
  </si>
  <si>
    <t xml:space="preserve">улица 50 лет Октября, 17 кв. 18 ИП Трифонова Наталья Викторовна магазин "Доната"  </t>
  </si>
  <si>
    <t xml:space="preserve">улица 50 лет Октября, 17 кв. 34-35 ИП Архилей Яна Евгеньевна магазин "Орхидея" </t>
  </si>
  <si>
    <t>улица 50 лет Октября, 17 кв. 50,51,52 ИП Ермишко Ольга Николаевна магазин "Прима"</t>
  </si>
  <si>
    <t>переулок Зеленый, 16 отделение ГАИ "Министерство внутренних дел Российской Федерации "Свободненский"</t>
  </si>
  <si>
    <t>128.141159</t>
  </si>
  <si>
    <t>51.375463</t>
  </si>
  <si>
    <t>улица Кручинина, 19 пожарный выход ООО "УК Город"</t>
  </si>
  <si>
    <t>улица Кручинина, 19 ИП Махонич Ольга Альбертовна магазин "Полинка"</t>
  </si>
  <si>
    <t>24</t>
  </si>
  <si>
    <t>128.138338</t>
  </si>
  <si>
    <t>51.374014</t>
  </si>
  <si>
    <t>ЖК "Народный"</t>
  </si>
  <si>
    <t>2807005360</t>
  </si>
  <si>
    <t>1162801058090</t>
  </si>
  <si>
    <t>ул. Кручинина, 24</t>
  </si>
  <si>
    <t>8-914-561-04-24</t>
  </si>
  <si>
    <t>Закрытая</t>
  </si>
  <si>
    <t>улица Кручинина, 24 кв. 1 ИП Ермишко Елена Витальевна салон "Пилки"</t>
  </si>
  <si>
    <t>улица Кручинина, 24 кв. 2 ИП Смирнова Анастасия Александровна  офис</t>
  </si>
  <si>
    <t>улица Кручинина, 24 пристройка ИП Шайдуров Владимир Владимирович магазин</t>
  </si>
  <si>
    <t>128.140194</t>
  </si>
  <si>
    <t>51.373212</t>
  </si>
  <si>
    <t>улица Кручинина, 28 пристройка</t>
  </si>
  <si>
    <t>улица Кручинина, 28</t>
  </si>
  <si>
    <t>улица Кручинина, 28 пожарный выход ООО "УК Город"</t>
  </si>
  <si>
    <t xml:space="preserve">Ленина </t>
  </si>
  <si>
    <t>17/4</t>
  </si>
  <si>
    <t>128.137397</t>
  </si>
  <si>
    <t>51.363589</t>
  </si>
  <si>
    <t>улица Ленина, 19/2</t>
  </si>
  <si>
    <t>улица Ленина, 17/3</t>
  </si>
  <si>
    <t>улица Ленина, 17/4</t>
  </si>
  <si>
    <t>улица Ленина, 19/5</t>
  </si>
  <si>
    <t>улица Ленина, 19/4</t>
  </si>
  <si>
    <t>улица Ленина, 19/4 помещение 70 АмИЖТ филиал ДВГУПС в г. Свободном</t>
  </si>
  <si>
    <t xml:space="preserve">улица Ленина, 19/5 встроенное помещение  Федеральное казённое учреждение «Центр по обеспечению деятельности Казначейства России» (ФКУ «ЦОКР») </t>
  </si>
  <si>
    <t>19</t>
  </si>
  <si>
    <t>128.140438</t>
  </si>
  <si>
    <t>51.365197</t>
  </si>
  <si>
    <t>улица Ленина, 17/1</t>
  </si>
  <si>
    <t>улица Ленина, 17/2</t>
  </si>
  <si>
    <t>улица Ленина, 19</t>
  </si>
  <si>
    <t>улица Ленина, 19/1</t>
  </si>
  <si>
    <t>улица Ленина, 19/1 пом. 85 ООО Ветеран - СВ магазин "Юлия"</t>
  </si>
  <si>
    <t>улица Ленина, 19 ИП Багаева Оксана Петровна Отель "Алексеевский"</t>
  </si>
  <si>
    <t>128.140752</t>
  </si>
  <si>
    <t>51.365972</t>
  </si>
  <si>
    <t>улица Ленина, 21</t>
  </si>
  <si>
    <t>улица Ленина, 23</t>
  </si>
  <si>
    <t>улица Ленина, 21 пом. 1 ИП Софиня К.В. Магазин "Входная дверь"</t>
  </si>
  <si>
    <t>улица Ленина, 21 пом. 2 ИП Пустовой Роман Анатольевич турагентство "Bon Voyazh"</t>
  </si>
  <si>
    <t>улица Ленина, 21 пом. 19,20 ИП Софиня Константин Владимирович магазин "Завгар"</t>
  </si>
  <si>
    <t>улица Ленина, 23 пом. 13 ИП Сербиева С.Н. студия краоты "Лонда"</t>
  </si>
  <si>
    <t>улица Ленина, 23 пом. 2,8 ИП Герасимова Светлана Николаевна магазин "Орхидея"</t>
  </si>
  <si>
    <t>улица Ленина, 23 пом. 3 ИП Груздева Н.П. магазин "Тепломир"</t>
  </si>
  <si>
    <t>улица Ленина, 23 пом. 7 ИП Бояркин Игорь Александрович</t>
  </si>
  <si>
    <t>улица Ленина, 23 пом. 12 ИП Голобородько Людмила Андреевна</t>
  </si>
  <si>
    <t>27</t>
  </si>
  <si>
    <t>128.140249</t>
  </si>
  <si>
    <t>51.367067</t>
  </si>
  <si>
    <t>улица Ленина, 27 кв. 3 ИП Кудрина Антонина Антоновна</t>
  </si>
  <si>
    <t>улица Ленина, 27 кв. 19 ИП Прокаев Ирина Эдуардовна магазин "Орхидея"</t>
  </si>
  <si>
    <t>128.142399</t>
  </si>
  <si>
    <t>51.365738</t>
  </si>
  <si>
    <t>улица Репина, 3</t>
  </si>
  <si>
    <t>улица Ленина, 28</t>
  </si>
  <si>
    <t>улица Ленина, 30</t>
  </si>
  <si>
    <t>улица Парковый, 8</t>
  </si>
  <si>
    <t>улица Ленина, 28 кв. 2 ИП Герасимова Светлана Николаевна магазин "Аптека"</t>
  </si>
  <si>
    <t>улица Ленина, 28 кв. 3 ИП Герасимова Светлана Николаевна "Стоматологический кабинет"</t>
  </si>
  <si>
    <t>29</t>
  </si>
  <si>
    <t>128.139907</t>
  </si>
  <si>
    <t>51.367666</t>
  </si>
  <si>
    <t>47</t>
  </si>
  <si>
    <t>128.137074</t>
  </si>
  <si>
    <t>51.373221</t>
  </si>
  <si>
    <t>улица Кручинина, 18</t>
  </si>
  <si>
    <t>улица 50 лет Октября, 6</t>
  </si>
  <si>
    <t xml:space="preserve">улица 50 лет Октября, 8 </t>
  </si>
  <si>
    <t>улица Ленина, 41</t>
  </si>
  <si>
    <t>улица Ленина, 43</t>
  </si>
  <si>
    <t>улица Ленина, 45</t>
  </si>
  <si>
    <t>улица Ленина, 47</t>
  </si>
  <si>
    <t>улица Ленина, 49</t>
  </si>
  <si>
    <t>улица Ленина, 51</t>
  </si>
  <si>
    <t>ул. 50 лет Октября, 8 ИП Бояркин  П.Г. "Кафе "Чародейка"</t>
  </si>
  <si>
    <t>ул. 50 лет Октября, 8 ИП Потапова О.К. Кафе "Княжъ"</t>
  </si>
  <si>
    <t>ул. 50 лет Октября, 8 ИП Черепанова Т.А. магазин "Пивной этикет"</t>
  </si>
  <si>
    <t>ул. 50 лет Октября, 8 ИП Подшивалова М.С. Магазин "Бэмби"</t>
  </si>
  <si>
    <t>улица 50 лет Октября, 6 ГКУ АО "Центр занятости населения города Свободного"</t>
  </si>
  <si>
    <t>улица 50 лет Октября, 6 Российская Федерация оперативное управление - Управление Федеральной службы по ветеринарному и фитосанитарному надзору по Амурской области</t>
  </si>
  <si>
    <t>улица Кручинина, 18 ИП Цалпан Диана Андреевна "Сапожная мастерская"</t>
  </si>
  <si>
    <t>улица Кручинина, 18 ИП Филимонова Н.В.  Магазин "АЭЛИТА"</t>
  </si>
  <si>
    <t>улица Кручинина, 18 ИП Гаятбаева Елена Закирьяновна парикмахерская "Мачо"</t>
  </si>
  <si>
    <t>улица Кручинина, 18 ИП Конджорян Альберт Бархударович "Ювелирная мастерская"</t>
  </si>
  <si>
    <t>улица Кручинина, 18 ИП Каплун Татьяна Юрьевна "Косметический кабинет"</t>
  </si>
  <si>
    <t>улица Кручинина, 18 ИП Алексева Т.С. Магазин бытовая химия"</t>
  </si>
  <si>
    <t>улица Кручинина, 18 ИП Мурашова Раиса Сергеевна магазин "Фруктовый рай"</t>
  </si>
  <si>
    <t>улица Кручинина, 18 ИП Громобоев Виктор Николаевич магазин "Том и Джерри"</t>
  </si>
  <si>
    <t>улица Кручинина, 18 Администрация города Свободного, помещение</t>
  </si>
  <si>
    <t>улица Ленина, 41 кв. 1 ИП Алексеева Антонина Яковлева магазин "Селена"</t>
  </si>
  <si>
    <t>улица Ленина, 41 кв. 2,5 ИП Гаврилова О.А. магазин</t>
  </si>
  <si>
    <t>улица Ленина, 41 кв. 6 ИП Хроль Анжелика Борисовна магазин "Спецодежда"</t>
  </si>
  <si>
    <t>улица Ленина, 43 первый этаж, встроенное помещение ООО "Первое Алексеевское"</t>
  </si>
  <si>
    <t>улица Ленина, 43 первый этаж, встроенное помещение ИП Романова Татьяна Юрьевна</t>
  </si>
  <si>
    <t>улица Ленина, 45 кв. 1 ИП Колесниченко Светлана Николаевна магазин "Лига"</t>
  </si>
  <si>
    <t>улица Ленина, 45 кв. 2 ИП Алексеева Т.С. магазин "Лотос"</t>
  </si>
  <si>
    <t>улица Ленина, 45 кв. 3 ИП Максюта офис "Жемчужина"</t>
  </si>
  <si>
    <t>улица Ленина, 45 кв. 19 ИПВологдин Евгений Константинович магазин "Бука"</t>
  </si>
  <si>
    <t>улица Ленина, 45 кв. 20 ИП Каминская В.В. Магазин "Елена"</t>
  </si>
  <si>
    <t>улица Ленина, 45 кв. 18 ИП Меркулов В.С. Магазин "ZOO TERRA"</t>
  </si>
  <si>
    <t>улица Ленина, 47 ИП Левицкая Л.В. Магазин "Люкс" встроенное помещение</t>
  </si>
  <si>
    <t>улица Ленина, 47 встроенное помещение ООО "Радуга", магазин</t>
  </si>
  <si>
    <t>улица Ленина, 49 помещения 1,2,3 ИП Кривошеева Е.А. магазин "Копейка"</t>
  </si>
  <si>
    <t>улица Ленина, 49 помещения 18,19,20 ИП Шурлыкина Елена Эдуардовна магазин "Микки Маус"</t>
  </si>
  <si>
    <t>улица Ленина, 51 пом. 3 ИП Гумовский Сергей Владимирович магазин "Любимый"</t>
  </si>
  <si>
    <t>улица Ленина, 51 пом. 18 ИП Однолько Светлана Александровна магазин "Гармония"</t>
  </si>
  <si>
    <t>улица Ленина, 51 пом. 19 ИП Порохова Елена Владимировна магазин "Грация"</t>
  </si>
  <si>
    <t>улица Ленина, 51 пом. 20 ИП Порохова Елена Владимировна магазин "Маленкий XL"</t>
  </si>
  <si>
    <t>52</t>
  </si>
  <si>
    <t>128.138565</t>
  </si>
  <si>
    <t>51.373261</t>
  </si>
  <si>
    <t>улица Ленина, 52</t>
  </si>
  <si>
    <t>улица Ленина, 54</t>
  </si>
  <si>
    <t>улица Ленина, 56</t>
  </si>
  <si>
    <t>улица Ленина, 52 кв. 1 ИП Пустовая А.А. магазин "Мир детства"</t>
  </si>
  <si>
    <t>улица Ленина, 52 кв. 2 ИП Денисюк И.В. Магазин "ИрНа"</t>
  </si>
  <si>
    <t>улица Ленина, 52 кв. 3 ИП Перова Оксана Викторовна аптека</t>
  </si>
  <si>
    <t>улица Ленина, 52 кв. 18 ИП Сизков В.И.  Магазин "Парфюм-Престиж"</t>
  </si>
  <si>
    <t>улица Ленина, 52 кв. 19 ИП Кулешова О.Н. магазин "Пижон"</t>
  </si>
  <si>
    <t>улица Ленина, 52 кв. 20 ИП Жмак Олег Владимирович фото-ателье</t>
  </si>
  <si>
    <t>улица Ленина, 54 кв. 1 ООО "Авиатраст" авиа-касса</t>
  </si>
  <si>
    <t>улица Ленина, 54 кв. 2 ООО "Вита" аптека</t>
  </si>
  <si>
    <t>улица Ленина, 54 кв. 18 ИП Фурманец Наталья Викторовна магазин "Ассайя"</t>
  </si>
  <si>
    <t>улица Ленина, 54 кв. 34 ИП Громобоев Константин Николаевич магазин "Буратино"</t>
  </si>
  <si>
    <t>улица Ленина, 54 кв. 19 ИП Шестопалова Елена Викторовна магазин</t>
  </si>
  <si>
    <t>улица Ленина, 54 кв. 35 ИП Гумовская Елена Ивановна магазин "Отличные наличные"</t>
  </si>
  <si>
    <t>улица Ленина, 54 кв. 36 ИП Хачатурян Борис Князович магазин "Фрукты-Овощи"</t>
  </si>
  <si>
    <t>улица Ленина, 56 кв. 1 ИП Мазаник В.В. Магазин "Круг"</t>
  </si>
  <si>
    <t>улица Ленина, 56 кв. 2 ИП Ткачева В.Г. Магазин "Прима"</t>
  </si>
  <si>
    <t>улица Ленина, 56 кв. 3 ООО "Дон" магазин "Книжный"</t>
  </si>
  <si>
    <t>улица Ленина, 56 кв. 4 ИП Калашников А.Г. Магазин "Логика"</t>
  </si>
  <si>
    <t>улица Ленина, 56 кв. 17,18 ИП Старостин Алексей Геннадьевич магазин "Меха и обувь"</t>
  </si>
  <si>
    <t xml:space="preserve">улица Ленина, 56 кв. 19,20 ИП Майорова Ольга Дмитриевна магазин </t>
  </si>
  <si>
    <t>128.137657</t>
  </si>
  <si>
    <t>51.375180</t>
  </si>
  <si>
    <t>улица Ленина, 58</t>
  </si>
  <si>
    <t>улица Ленина, 60</t>
  </si>
  <si>
    <t>улица Ленина, 62</t>
  </si>
  <si>
    <t>улица Ленина, 58 кв. 1,2 ИП Гумовская Е.И. магазин "Стиль"</t>
  </si>
  <si>
    <t>улица Ленина, 58 кв. 3,4 ИП Гумовский С.В. Магазин "Русич"</t>
  </si>
  <si>
    <t>улица Ленина, 60 пом. 3,4 ИП Гумовская Елена Ивановна магазин "Дионис"</t>
  </si>
  <si>
    <t>улица Ленина, 60 пом. 1 ИП Гумовская Елена Ивановна магазин "Карамелька"</t>
  </si>
  <si>
    <t>улица Ленина, 60 пом. 11 ИП Гумовская Елена Ивановна магазин "Модный сезон"</t>
  </si>
  <si>
    <t>улица Ленина, 60 пом. 2 ООО "Фармос" аптека</t>
  </si>
  <si>
    <t>улица Ленина, 60 пом. 10 ИП Колесниченко Светлана Николаевна магазин "Скорпион"</t>
  </si>
  <si>
    <t>улица Ленина, 60 пом. 12 ИП Молокова Наталья Владимировна магазин "Конфетка"</t>
  </si>
  <si>
    <t>улица Ленина, 62 кв. 3 ИП Отраднов В.А. магазин "Городок"</t>
  </si>
  <si>
    <t>улица Ленина, 62 кв. 4 ИП Келип Л.Д. магазин "Тамара"</t>
  </si>
  <si>
    <t>улица Ленина, 62 кв. 1 ИП Старостин Алексей Геннадьевич магазин "Цветы"</t>
  </si>
  <si>
    <t>улица Ленина, 62 кв. 2 ИП Гумовская Елена Ивановна магазин "Русский мех"</t>
  </si>
  <si>
    <t>128.132365</t>
  </si>
  <si>
    <t>51.381791</t>
  </si>
  <si>
    <t>улица 50 лет Октября, 18</t>
  </si>
  <si>
    <t>улица 50 лет Октября, 20</t>
  </si>
  <si>
    <t>улица Инженерная, 79</t>
  </si>
  <si>
    <t>улица Ленина, 67</t>
  </si>
  <si>
    <t>улица Ленина, 69</t>
  </si>
  <si>
    <t>улица 50 лет Октября, 18 ООО "УК Город" офис</t>
  </si>
  <si>
    <t>улица 50 лет Октября, 18 кв. 1 ИП Грушко Роман Юрьевич магазин "Авоська"</t>
  </si>
  <si>
    <t>улица 50 лет Октября, 18 кв. 2 ИП Грушко Роман Юрьевич, Зоомагазин "ZOOTERRA</t>
  </si>
  <si>
    <t>улица 50 лет Октября, 18 кв. 37 ИП Золотова Наталья Владимировна магазин "Водяной"</t>
  </si>
  <si>
    <t>улица 50 лет Октября, 18 кв. 81-82 ИП Семеняченко Виталий Федорович магазин "Алеша"</t>
  </si>
  <si>
    <t>улица Инженерная, 79 кв. 84 ИП Комар Виктор Геннадьевич салон парикмахерская "Бьютти"</t>
  </si>
  <si>
    <t>улица Ленина, 67 встроенное помещение ИП Хмелевских Наталья Николаевна магазин "Стимул"</t>
  </si>
  <si>
    <t>улица Ленина, 67 встроенное помещение ИП Токарев Юрий Анатольевич магазин "Электромир"</t>
  </si>
  <si>
    <t>улица Ленина, 69 встроенное помещение ГБУЗ АО "Свободненская поликлиника"</t>
  </si>
  <si>
    <t>улица Почтамская, 64 "Управление Судебного департамента в Амурской области" Нарсуд</t>
  </si>
  <si>
    <t>улица Ленина, 69/1 ИП Комисаренко Г.Ф. магазин "Фаворит"</t>
  </si>
  <si>
    <t>улица Инженерная, 79/1 ИП Лобода А.И. магазин "Эконом"</t>
  </si>
  <si>
    <t>128.128999</t>
  </si>
  <si>
    <t>51.389422</t>
  </si>
  <si>
    <t>улица Ленина, 99</t>
  </si>
  <si>
    <t>улица Ленина, 101</t>
  </si>
  <si>
    <t>улица 50 лет Октября, 72</t>
  </si>
  <si>
    <t>улица 50 лет Октября, 74</t>
  </si>
  <si>
    <t>улица 50 лет Октября, 74 ИП Резкий Николай Петрович магазин</t>
  </si>
  <si>
    <t>улица Ленина, 99 кв. 64 ИП Попович Александр Степанович парикмахерская "Лилия"</t>
  </si>
  <si>
    <t>улица Ленина, 99 кв. 63 ИП Силлинг Елена Ивановна магазин</t>
  </si>
  <si>
    <t>128.128384</t>
  </si>
  <si>
    <t>51.389565</t>
  </si>
  <si>
    <t>улица Ленина, 103</t>
  </si>
  <si>
    <t>улица Ленина, 107</t>
  </si>
  <si>
    <t>110</t>
  </si>
  <si>
    <t>128.130651</t>
  </si>
  <si>
    <t>51.389501</t>
  </si>
  <si>
    <t xml:space="preserve">Лермонтова </t>
  </si>
  <si>
    <t xml:space="preserve"> 128.109679</t>
  </si>
  <si>
    <t>51.405199</t>
  </si>
  <si>
    <t>улица Лермонтова, 80</t>
  </si>
  <si>
    <t>улица Лермонтова, 82</t>
  </si>
  <si>
    <t>улица Лермонтова, 84</t>
  </si>
  <si>
    <t xml:space="preserve"> 128.110737</t>
  </si>
  <si>
    <t>51.403943</t>
  </si>
  <si>
    <t>улица Мухина, 294</t>
  </si>
  <si>
    <t>улица Лермонтова, 107</t>
  </si>
  <si>
    <t>улица Лермонтова, 109</t>
  </si>
  <si>
    <t>улица Малиновского, 71</t>
  </si>
  <si>
    <t>улица Малиновского, 73</t>
  </si>
  <si>
    <t>улица Малиновского, 71 Центральная библиотечная система</t>
  </si>
  <si>
    <t>улица Малиновского, 73 кв. 64 ГБУЗ АО Свободненская поликлиника"</t>
  </si>
  <si>
    <t xml:space="preserve">Литвиновская </t>
  </si>
  <si>
    <t>2/1</t>
  </si>
  <si>
    <t>128.134944</t>
  </si>
  <si>
    <t>51.363764</t>
  </si>
  <si>
    <t>2/2</t>
  </si>
  <si>
    <t>128.136376</t>
  </si>
  <si>
    <t>51.362327</t>
  </si>
  <si>
    <t>улица Литвиновская, 2/2</t>
  </si>
  <si>
    <t>улица Литвиновская, 2/3</t>
  </si>
  <si>
    <t>улица Литвиновская, 2/4</t>
  </si>
  <si>
    <t>улица Литвиновская, 2/2 административное помещение Дистанция гражданских сооружений, водоснабжения и водоотведения Заб.ж.д.филиала ОАО РЖД</t>
  </si>
  <si>
    <t>128.131401</t>
  </si>
  <si>
    <t>51.366508</t>
  </si>
  <si>
    <t xml:space="preserve"> </t>
  </si>
  <si>
    <t>30/1</t>
  </si>
  <si>
    <t>128.129422</t>
  </si>
  <si>
    <t>51.372334</t>
  </si>
  <si>
    <t>улица Литвиновская, 30/1</t>
  </si>
  <si>
    <t>улица Чехова, 27</t>
  </si>
  <si>
    <t>улица Чехова, 29</t>
  </si>
  <si>
    <t>улица Чехова, 35</t>
  </si>
  <si>
    <t>улица Литвиновская,30/1 административное помещение Дистанция гражданских сооружений, водоснабжения и водоотведения Заб.ж.д.филиала ОАО РЖД</t>
  </si>
  <si>
    <t xml:space="preserve">Локомобильный </t>
  </si>
  <si>
    <t>128.145326</t>
  </si>
  <si>
    <t>51.367714</t>
  </si>
  <si>
    <t>улица Локомобильный, 1</t>
  </si>
  <si>
    <t>улица Локомобильный, 3</t>
  </si>
  <si>
    <t>улица Локомобильный, 6</t>
  </si>
  <si>
    <t>улица Локомобильный, 8</t>
  </si>
  <si>
    <t>128.145281</t>
  </si>
  <si>
    <t>51.368188</t>
  </si>
  <si>
    <t xml:space="preserve">Луговая </t>
  </si>
  <si>
    <t>128.145524</t>
  </si>
  <si>
    <t>51.381091</t>
  </si>
  <si>
    <t>улица Луговая, 7 встроенное помещение  ГБУЗ АО Свободненская больница "Административное помещение, станция переливания крови"</t>
  </si>
  <si>
    <t xml:space="preserve">Малиновского </t>
  </si>
  <si>
    <t>128.108946</t>
  </si>
  <si>
    <t>51.401781</t>
  </si>
  <si>
    <t>улица Малиновского, 63 кв. 1 АО "Авиалесоохрана"</t>
  </si>
  <si>
    <t>улица Малиновского, 63 кв. 37 ООО "Фармос" аптека</t>
  </si>
  <si>
    <t>улица Малиновского, 63 ИП Шестопалова Елена Викторовна магазин "Вино-водка"</t>
  </si>
  <si>
    <t>128.109977</t>
  </si>
  <si>
    <t>51.402420</t>
  </si>
  <si>
    <t>улица Малиновского, 65</t>
  </si>
  <si>
    <t>улица Малиновского, 67</t>
  </si>
  <si>
    <t>улица Малиновского, 69</t>
  </si>
  <si>
    <t>улица Малиновского, 77</t>
  </si>
  <si>
    <t>улица Малиновского, 79</t>
  </si>
  <si>
    <t>улица Малиновского, 75</t>
  </si>
  <si>
    <t>улица Малиновского, 65 кв. 1 ИП Микшун Ирина Владимировна магазин "Изюминка"</t>
  </si>
  <si>
    <t>улица Малиновского, 65 кв. 2 ИП Дебелов Евгений Валерьевич магазин "Меркурий"</t>
  </si>
  <si>
    <t>улица Малиновского, 69 кв. 1 ИП Непотасов В.Г. Офис</t>
  </si>
  <si>
    <t>улица Малиновского, 69 кв. 3 ИП ИП Богуш Сергей Михайлович магазин</t>
  </si>
  <si>
    <t>улица Малиновского, 69 кв. 35 ИП Герасимова Светлана Николаевна магазин</t>
  </si>
  <si>
    <t>улица Малиновского, 69 кв. 34 ИП Кияшко Д.А. магазин "Оптима"</t>
  </si>
  <si>
    <t>улица Малиновского, 77 кв. 1  АО "Авиалесоохрана"</t>
  </si>
  <si>
    <t xml:space="preserve">Матросова </t>
  </si>
  <si>
    <t>56/1</t>
  </si>
  <si>
    <t>128.148915</t>
  </si>
  <si>
    <t>51.342816</t>
  </si>
  <si>
    <t xml:space="preserve">Медицинская </t>
  </si>
  <si>
    <t>4</t>
  </si>
  <si>
    <t>128.129433</t>
  </si>
  <si>
    <t>51.366008</t>
  </si>
  <si>
    <t>улица Медицинская, 4</t>
  </si>
  <si>
    <t>улица 40 лет Октября, 64</t>
  </si>
  <si>
    <t>улица 40 лет Октября, 68</t>
  </si>
  <si>
    <t xml:space="preserve">Механический </t>
  </si>
  <si>
    <t>128.143831</t>
  </si>
  <si>
    <t>51.352739</t>
  </si>
  <si>
    <t>128.145268</t>
  </si>
  <si>
    <t>51.351810</t>
  </si>
  <si>
    <t>улица Орджоникидзе, 80</t>
  </si>
  <si>
    <t>улица Орджоникидзе, 82</t>
  </si>
  <si>
    <t>улица Орджоникидзе, 78</t>
  </si>
  <si>
    <t>улица Орджоникидзе, 84</t>
  </si>
  <si>
    <t>переулок Механический, 14</t>
  </si>
  <si>
    <t>переулок Механический, 16</t>
  </si>
  <si>
    <t>улица Орджоникидзе, 84 МОАУ СОШ № 6 кабинет "Технология"</t>
  </si>
  <si>
    <t>улица Орджоникидзе, 78 ГБУЗ АО "Свободненская поликлиника"</t>
  </si>
  <si>
    <t xml:space="preserve">М. Чесноковского </t>
  </si>
  <si>
    <t>4/1</t>
  </si>
  <si>
    <t>128.117089</t>
  </si>
  <si>
    <t>51.383088</t>
  </si>
  <si>
    <t>улица Михайло-Чесноковская, 4/1 ИП Быкова Галина Ивановна магазин "Медея"</t>
  </si>
  <si>
    <t>улица Михайло-Чесноковская, 4/1 ГБУ АО СДОП "Дом "Ветеранов"</t>
  </si>
  <si>
    <t>улица Михайло-Чесноковская, 4/1 ИП Федорова Диана Владимировна  магазин "Милана"</t>
  </si>
  <si>
    <t xml:space="preserve">Мухина </t>
  </si>
  <si>
    <t>128.144244</t>
  </si>
  <si>
    <t>51.367071</t>
  </si>
  <si>
    <t>улица Мухина, 6</t>
  </si>
  <si>
    <t>улица Мухина, 8</t>
  </si>
  <si>
    <t>улица Мухина, 6 пом.1-6 ИП Филимонова Ольга Васильевна магазин "Ария"</t>
  </si>
  <si>
    <t>улица Мухина, 6 ИП Свиридов Сергей Владимирович магазин</t>
  </si>
  <si>
    <t>128.143979</t>
  </si>
  <si>
    <t>51.368503</t>
  </si>
  <si>
    <t>улица Мухина, 12</t>
  </si>
  <si>
    <t>улица Мухина, 14</t>
  </si>
  <si>
    <t>128.142051</t>
  </si>
  <si>
    <t>51.368813</t>
  </si>
  <si>
    <t>улица Ленина, 36</t>
  </si>
  <si>
    <t>улица Ленина, 38</t>
  </si>
  <si>
    <t>улица Ленина, 40</t>
  </si>
  <si>
    <t>улица Мухина, 13</t>
  </si>
  <si>
    <t>улица Мухина, 15</t>
  </si>
  <si>
    <t>улица Ленина, 38 первый этаж офис ООО "ЕРКЦ"</t>
  </si>
  <si>
    <t>128.143713</t>
  </si>
  <si>
    <t>51.369355</t>
  </si>
  <si>
    <t>ООО "Амурстрой ЖКХ"</t>
  </si>
  <si>
    <t>2801213974</t>
  </si>
  <si>
    <t>1152801010350</t>
  </si>
  <si>
    <t>г. Благовещенск, ул. Василенко, 18/2</t>
  </si>
  <si>
    <t>г. Свободный, ул. К. Маркса, 14</t>
  </si>
  <si>
    <t>amurstroy.zkh@mail.ru? n/ 8-914-597-22-18? 8-914-584-32-90</t>
  </si>
  <si>
    <t>128.141826</t>
  </si>
  <si>
    <t>51.369113</t>
  </si>
  <si>
    <t>улица Мухина, 17 ИП Федорова Диана Владимировна магазин</t>
  </si>
  <si>
    <t>128.140572</t>
  </si>
  <si>
    <t>51.374545</t>
  </si>
  <si>
    <t>128.138532</t>
  </si>
  <si>
    <t>51.375999</t>
  </si>
  <si>
    <t>улица Ленина, 64</t>
  </si>
  <si>
    <t>улица Мухина, 49</t>
  </si>
  <si>
    <t>улица Карла Маркса, 24</t>
  </si>
  <si>
    <t>улица Карла Маркса, 26</t>
  </si>
  <si>
    <t>улица Карла Маркса, 24 встроенное помещениемагазин ИП Корчигина Елена Викторовна</t>
  </si>
  <si>
    <t>улица Карла Маркса, 24  кв. 25  ИП Старостин Алексей геннадьевич магазин "Step"</t>
  </si>
  <si>
    <t>улица Карла Маркса, 24  кв. 39  ИП Шалимо мария Михайловна магазин "Классика"</t>
  </si>
  <si>
    <t>улица Карла Маркса, 26 кв. 16 ИП Пасюкова С.В. магазин "Непоседа"</t>
  </si>
  <si>
    <t>улица Карла Маркса, 26 кв. 17 ИП Шулубин Андрей Александрович офис</t>
  </si>
  <si>
    <t>улица Карла Маркса, 26 кв. 26 ИП Шулубина Елена Эдуардовна офис</t>
  </si>
  <si>
    <t>улица Ленина, 64 кв. 2 ИП Гумовский Сергей Владимирович магазин "Ювелирная империя"</t>
  </si>
  <si>
    <t>улица Ленина, 64 пом. 3 ИП Мирошниченко Виктория Александровна магазин "Юные модники"</t>
  </si>
  <si>
    <t>улица Ленина, 64 пом. 14 ИП Лазаренко Мария Николаевна ООО МТС</t>
  </si>
  <si>
    <t>улица Ленина, 64 пом. 15 ИП Кейт Люся Васильевна магазин "Ева"</t>
  </si>
  <si>
    <t>улица Ленина, 64 пом. 26 ИП Колотов Борис Анатольевна магазин "Технополис"</t>
  </si>
  <si>
    <t>улица Ленина, 64 пом. 27,28 ИП Руденко Виктор Петрович</t>
  </si>
  <si>
    <t>улица Мухина, 49 пожарный выход ООО "УК Город"</t>
  </si>
  <si>
    <t>улица Мухина, 49 ГБУЗ АО "Свободненская поликлиника" стоматологическое отделение</t>
  </si>
  <si>
    <t>128.139265</t>
  </si>
  <si>
    <t>51.378169</t>
  </si>
  <si>
    <t>128.138492</t>
  </si>
  <si>
    <t>51.379792</t>
  </si>
  <si>
    <t>улица Мухина, 74 кв. 37 АО "Страховая компания СОГАЗ -М"</t>
  </si>
  <si>
    <t>улица Мухина, 74 кв. 26 АО "Дальневосточное производственно-геологическое объединение"</t>
  </si>
  <si>
    <t>128.133231</t>
  </si>
  <si>
    <t>51.389809</t>
  </si>
  <si>
    <t xml:space="preserve">Народная </t>
  </si>
  <si>
    <t>128.125227</t>
  </si>
  <si>
    <t xml:space="preserve">51.377465, </t>
  </si>
  <si>
    <t>улица Народная, 24 пожарный выход ООО "УК Город"</t>
  </si>
  <si>
    <t>улица Народная, 24 кв. 88 МП Маркова Елена Владимировна магазин "Народный"</t>
  </si>
  <si>
    <t xml:space="preserve">Новый Быт </t>
  </si>
  <si>
    <t>51</t>
  </si>
  <si>
    <t>128.138701</t>
  </si>
  <si>
    <t>51.349426</t>
  </si>
  <si>
    <t>улица Новый Быт, 47</t>
  </si>
  <si>
    <t>улица Новый Быт, 49</t>
  </si>
  <si>
    <t>улица Новый Быт, 51</t>
  </si>
  <si>
    <t>78</t>
  </si>
  <si>
    <t>128.142476</t>
  </si>
  <si>
    <t>51.349660</t>
  </si>
  <si>
    <t>улица Новый Быт, 55</t>
  </si>
  <si>
    <t>улица Новый Быт, 78</t>
  </si>
  <si>
    <t>улица Школьная, 59</t>
  </si>
  <si>
    <t>улица Школьная, 66</t>
  </si>
  <si>
    <t>улица Серова, 62</t>
  </si>
  <si>
    <t>переулок Механический, 4</t>
  </si>
  <si>
    <t>улица Новый Быт, 55 кв. 67 ИП Алехина Л.Г. Магазин "Ларец"</t>
  </si>
  <si>
    <t>улица Новый Быт, 55 встроенное помещение МВД РФ "Свободненский"</t>
  </si>
  <si>
    <t>улица Серова, 62 пожарный выход ООО "УК Город"</t>
  </si>
  <si>
    <t>улица Школьная, 59 пожарный выход ООО "УК Город"</t>
  </si>
  <si>
    <t>улица Школьная, 59 пом. 67 ООО Торговый дом Амур "Алко"</t>
  </si>
  <si>
    <t>улица Школьная, 59 пом. 1 ИП Сабинина Яна Александровна магазин "24 часа"</t>
  </si>
  <si>
    <t>улица Школьная, 66 помещение ИП Ожегова Ожегова Светлана Юрьевна "Швейная мастерская"</t>
  </si>
  <si>
    <t>улица Серова, 62 ГБУЗ АО "Свободненская больница" "Травматологическая поликлиника"</t>
  </si>
  <si>
    <t xml:space="preserve">Октябрьская </t>
  </si>
  <si>
    <t>22</t>
  </si>
  <si>
    <t>128.153284</t>
  </si>
  <si>
    <t>51.342353</t>
  </si>
  <si>
    <t>улица Октябрьская, 18</t>
  </si>
  <si>
    <t>улица Октябрьская, 20</t>
  </si>
  <si>
    <t>улица Октябрьская, 22</t>
  </si>
  <si>
    <t>улица Станиславского, 108</t>
  </si>
  <si>
    <t>улица Октябрьская, 20 ИП Романова В.В. Магазин "Гармония"</t>
  </si>
  <si>
    <t>улица Октябрьская, 22 ИП Захаревич Владимир Семенович</t>
  </si>
  <si>
    <t>улица Октябрьская, 22 ИП Борчанова Ольга Александровна магазин "Елена"</t>
  </si>
  <si>
    <t xml:space="preserve">улица Октябрьская, 22 ИПЯгелев Олег Михайлович магазин </t>
  </si>
  <si>
    <t>128.150373</t>
  </si>
  <si>
    <t>51.344323</t>
  </si>
  <si>
    <t>28</t>
  </si>
  <si>
    <t>128.152121</t>
  </si>
  <si>
    <t>51.344300</t>
  </si>
  <si>
    <t>улица Октябрьская, 28 встроенное помещение ООО "ДВ Техгарант"</t>
  </si>
  <si>
    <t>улица Октябрьская, 28 встроенное помещение ИП Есина Татьяна Владимировна</t>
  </si>
  <si>
    <t>128.151830</t>
  </si>
  <si>
    <t>51.345044</t>
  </si>
  <si>
    <t>128.149544</t>
  </si>
  <si>
    <t>51.346136</t>
  </si>
  <si>
    <t>улица Октябрьская, 35</t>
  </si>
  <si>
    <t>улица Октябрьская, 37</t>
  </si>
  <si>
    <t>переулок Театральный, 8</t>
  </si>
  <si>
    <t>переулок Театральный, 8 кв. 53 ИП Руденко Елена Леонидовна магазин "Славянка"</t>
  </si>
  <si>
    <t>36</t>
  </si>
  <si>
    <t>128.150996</t>
  </si>
  <si>
    <t>51.346598</t>
  </si>
  <si>
    <t>128.150296</t>
  </si>
  <si>
    <t>51.347841</t>
  </si>
  <si>
    <t>улица Комарова, 22</t>
  </si>
  <si>
    <t>улица Октябрьская, 38</t>
  </si>
  <si>
    <t>улица Октябрьская, 38 кв. 53 ИП Алиев Наджаф Меджитович аптека</t>
  </si>
  <si>
    <t>45</t>
  </si>
  <si>
    <t>128.148016</t>
  </si>
  <si>
    <t>51.348496</t>
  </si>
  <si>
    <t>улица Октябрьская, 43</t>
  </si>
  <si>
    <t>улица Октябрьская, 45</t>
  </si>
  <si>
    <t>улица Октябрьская, 43 кв. 19,20 ИП Авдеев Олег Юрьевич магазин "Кооператор-4"</t>
  </si>
  <si>
    <t>128.147454</t>
  </si>
  <si>
    <t>51.349080</t>
  </si>
  <si>
    <t>улица Октябрьская, 47</t>
  </si>
  <si>
    <t>улица Октябрьская, 49</t>
  </si>
  <si>
    <t>128.148145</t>
  </si>
  <si>
    <t>51.351770</t>
  </si>
  <si>
    <t>128.146871</t>
  </si>
  <si>
    <t>51.350358</t>
  </si>
  <si>
    <t>улица Октябрьская, 53 ООО "Фармсервис"</t>
  </si>
  <si>
    <t>54</t>
  </si>
  <si>
    <t>128.148077</t>
  </si>
  <si>
    <t>51.352103</t>
  </si>
  <si>
    <t>улица Октябрьская, 54 пом. 1 ИП Шайдуров Владимир Владимирович</t>
  </si>
  <si>
    <t>55</t>
  </si>
  <si>
    <t>128.145943</t>
  </si>
  <si>
    <t>51.351996</t>
  </si>
  <si>
    <t>улица Октябрьская, 55 ИП Евтюшкина Т.С. Центр коррекции зрения"</t>
  </si>
  <si>
    <t>улица Октябрьская, 55 МАУ "Центр спортивной подготовки" спортзал</t>
  </si>
  <si>
    <t>улица Октябрьская, 55 ИП Щербина Сергей Анатольевич кабинет врача</t>
  </si>
  <si>
    <t>улица Октябрьская, 55 Администрация города Свободного</t>
  </si>
  <si>
    <t>63</t>
  </si>
  <si>
    <t>128.146086</t>
  </si>
  <si>
    <t>51.354290</t>
  </si>
  <si>
    <t>77</t>
  </si>
  <si>
    <t>128.144975</t>
  </si>
  <si>
    <t>51.354507</t>
  </si>
  <si>
    <t xml:space="preserve">Орджоникидзе </t>
  </si>
  <si>
    <t>128.150563</t>
  </si>
  <si>
    <t>51.339457</t>
  </si>
  <si>
    <t>50</t>
  </si>
  <si>
    <t>128.146703</t>
  </si>
  <si>
    <t>51.347021</t>
  </si>
  <si>
    <t>улица Орджоникидзе, 50</t>
  </si>
  <si>
    <t>переулок Театральный, 13</t>
  </si>
  <si>
    <t>улица Орджоникидзе, 50 кв. 1 ЗАО "Дальсибфармация" аптека</t>
  </si>
  <si>
    <t>128.145703</t>
  </si>
  <si>
    <t>51.346228</t>
  </si>
  <si>
    <t>улица Орджоникидзе, 55 пом. 1-4 ИП Элизбарян Шура Мартиросович магазин "Арарат"</t>
  </si>
  <si>
    <t>улица Орджоникидзе, 55 пом. 5-13 ИП Чернышук Андрей Николаевич магазин "Стэк"</t>
  </si>
  <si>
    <t>улица Орджоникидзе, 55 встроенное помещение ИП Капитонова Елена Александровна магазин "Стройматериалы"</t>
  </si>
  <si>
    <t>70</t>
  </si>
  <si>
    <t>128.145231</t>
  </si>
  <si>
    <t>51.349484</t>
  </si>
  <si>
    <t>улица Орджоникидзе, 68</t>
  </si>
  <si>
    <t>улица Орджоникидзе, 70</t>
  </si>
  <si>
    <t>76</t>
  </si>
  <si>
    <t>128.144751</t>
  </si>
  <si>
    <t>51.350622</t>
  </si>
  <si>
    <t>улица Орджоникидзе, 73</t>
  </si>
  <si>
    <t>улица Орджоникидзе, 75</t>
  </si>
  <si>
    <t>улица Орджоникидзе, 76</t>
  </si>
  <si>
    <t>улица Орджоникидзе, 73 кв. 1 ИП Микшун Ирина Владимировна магазин "Изюминка"</t>
  </si>
  <si>
    <t>улица Орджоникидзе, 73 кв. 83,84  МОУ ЛОЛ "Дом детского творчества"</t>
  </si>
  <si>
    <t>улица Орджоникидзе, 76 встроенное помещение ИП Ерошевский Сергей Иванович "Хостелл"</t>
  </si>
  <si>
    <t>Орджоникидзе</t>
  </si>
  <si>
    <t>128.142235</t>
  </si>
  <si>
    <t>51.351883</t>
  </si>
  <si>
    <t xml:space="preserve">Островского </t>
  </si>
  <si>
    <t>128.137450</t>
  </si>
  <si>
    <t>51.349750</t>
  </si>
  <si>
    <t>улица Островского, 4</t>
  </si>
  <si>
    <t>улица Островского, 6</t>
  </si>
  <si>
    <t>улица Островского, 8</t>
  </si>
  <si>
    <t xml:space="preserve">Парковый  </t>
  </si>
  <si>
    <t>128.142220</t>
  </si>
  <si>
    <t>51.366714</t>
  </si>
  <si>
    <t>переулок Парковый, 1</t>
  </si>
  <si>
    <t>улица Мухина, 7</t>
  </si>
  <si>
    <t>12/1</t>
  </si>
  <si>
    <t>128.146027</t>
  </si>
  <si>
    <t>51.365771</t>
  </si>
  <si>
    <t>улица Мухина, 2</t>
  </si>
  <si>
    <t>улица Мухина, 4</t>
  </si>
  <si>
    <t>переулок Парковый, 9</t>
  </si>
  <si>
    <t>переулок Парковый, 12/1</t>
  </si>
  <si>
    <t>переулок Парковый, 14</t>
  </si>
  <si>
    <t>переулок Парковый, 7</t>
  </si>
  <si>
    <t>переулок Парковый, 10</t>
  </si>
  <si>
    <t xml:space="preserve">Парниковая </t>
  </si>
  <si>
    <t>14</t>
  </si>
  <si>
    <t>128.127224</t>
  </si>
  <si>
    <t>51.367221</t>
  </si>
  <si>
    <t>улица Парниковая, 14</t>
  </si>
  <si>
    <t>улица Парниковая, 16</t>
  </si>
  <si>
    <t>улица Парниковая, 16/1</t>
  </si>
  <si>
    <t>15</t>
  </si>
  <si>
    <t>128.126112</t>
  </si>
  <si>
    <t>51.366548</t>
  </si>
  <si>
    <t xml:space="preserve">Подгорная </t>
  </si>
  <si>
    <t>103</t>
  </si>
  <si>
    <t>128.126745</t>
  </si>
  <si>
    <t xml:space="preserve">51.379836, </t>
  </si>
  <si>
    <t>улица Подгорная, 103</t>
  </si>
  <si>
    <t>улица Подгорная, 105</t>
  </si>
  <si>
    <t xml:space="preserve">Почтамтская </t>
  </si>
  <si>
    <t>91</t>
  </si>
  <si>
    <t>128.129088</t>
  </si>
  <si>
    <t>51.382355</t>
  </si>
  <si>
    <t>улица Почтамтская, 91</t>
  </si>
  <si>
    <t>улица Почтамтская, 93</t>
  </si>
  <si>
    <t>улица Почтамтская, 93 встроенное помещение ИП Имшинецкий Игорь Андреевич магазин "Кровельный центр"</t>
  </si>
  <si>
    <t>улица Комсомольская, 36 Муниципальный бюджетное учреждение культуры "Дом народного творчества им. П. Комарова"</t>
  </si>
  <si>
    <t xml:space="preserve">Продольная </t>
  </si>
  <si>
    <t xml:space="preserve">14 </t>
  </si>
  <si>
    <t>128.138442</t>
  </si>
  <si>
    <t>51.399057</t>
  </si>
  <si>
    <t>улица Продольная, 14</t>
  </si>
  <si>
    <t>улица Калинина, 10/1</t>
  </si>
  <si>
    <t>улица Калинина, 10/2</t>
  </si>
  <si>
    <t>23</t>
  </si>
  <si>
    <t>128.136185</t>
  </si>
  <si>
    <t>51.400440</t>
  </si>
  <si>
    <t xml:space="preserve">Проезжая </t>
  </si>
  <si>
    <t>39</t>
  </si>
  <si>
    <t>128.129948</t>
  </si>
  <si>
    <t>51.373753</t>
  </si>
  <si>
    <t>улица Проезжая, 39</t>
  </si>
  <si>
    <t>улица Чехова, 40</t>
  </si>
  <si>
    <t>улица Чехова, 40/1</t>
  </si>
  <si>
    <t>улица Проезжая, 39 кв. 42 Дистанция гражданских сооружиений ОАО РЖД</t>
  </si>
  <si>
    <t xml:space="preserve">Радиоцентр </t>
  </si>
  <si>
    <t>128.079511</t>
  </si>
  <si>
    <t>51.345204</t>
  </si>
  <si>
    <t>улица Радиоцентр, 1</t>
  </si>
  <si>
    <t>улица Радиоцентр, 2</t>
  </si>
  <si>
    <t xml:space="preserve">Репина </t>
  </si>
  <si>
    <t>8/1</t>
  </si>
  <si>
    <t>128.144291</t>
  </si>
  <si>
    <t>51.364945</t>
  </si>
  <si>
    <t xml:space="preserve">улица Репина, 6                     </t>
  </si>
  <si>
    <t>улица Репина, 8/1</t>
  </si>
  <si>
    <t xml:space="preserve">улица Репина, 6  ООО "Россельхозбанк"         </t>
  </si>
  <si>
    <t xml:space="preserve">улица Репина, 6  ООО "Единый диспетчерский центр"         </t>
  </si>
  <si>
    <t>улица Репина, 6  Межмуниципальный отдел МВД РФ "Свободненский" административное помещение</t>
  </si>
  <si>
    <t>Репина</t>
  </si>
  <si>
    <t>128.146087</t>
  </si>
  <si>
    <t>51.364317</t>
  </si>
  <si>
    <t>улица Репина, 10</t>
  </si>
  <si>
    <t>улица Репина, 12</t>
  </si>
  <si>
    <t>улица Репина, 18</t>
  </si>
  <si>
    <t>улица Репина, 20</t>
  </si>
  <si>
    <t>улица Репина, 12 "Детская школа искусств"</t>
  </si>
  <si>
    <t>128.145976</t>
  </si>
  <si>
    <t>51.363255</t>
  </si>
  <si>
    <t>Серова</t>
  </si>
  <si>
    <t>128.144406</t>
  </si>
  <si>
    <t>51.346110</t>
  </si>
  <si>
    <t>улица Серова, 52</t>
  </si>
  <si>
    <t>улица С.Лазо, 70</t>
  </si>
  <si>
    <t>улица Школьная, 44</t>
  </si>
  <si>
    <t>улица С.Лазо, 70 кв. 64 ИП Пустовая А.А. магазин "Курносики"</t>
  </si>
  <si>
    <t>улица С.Лазо, 70 ООО "Свиридов" магазин "На перекрестке"</t>
  </si>
  <si>
    <t>улица С.Лазо, 70 ИП Авдеев О.Ю. магазин "Кооператор"</t>
  </si>
  <si>
    <t>улица С.Лазо, 70 кв. 51 ИП Гумовский С.В. Магазин "Книги"</t>
  </si>
  <si>
    <t>улица С.Лазо, 70 кв. 51 Азиатско-Тихоокеанский банк</t>
  </si>
  <si>
    <t xml:space="preserve">Серова </t>
  </si>
  <si>
    <t>128.142222</t>
  </si>
  <si>
    <t>51.346269</t>
  </si>
  <si>
    <t>улица Серова, 77</t>
  </si>
  <si>
    <t>улица С.Лазо, 63</t>
  </si>
  <si>
    <t xml:space="preserve">Станиславского </t>
  </si>
  <si>
    <t>105/1</t>
  </si>
  <si>
    <t>128.150075</t>
  </si>
  <si>
    <t>51.341679</t>
  </si>
  <si>
    <t>ул. Станиславского, 105/1</t>
  </si>
  <si>
    <t>улица Матросова, 58</t>
  </si>
  <si>
    <t>улица Матросова, 58/1</t>
  </si>
  <si>
    <t xml:space="preserve">Театральный </t>
  </si>
  <si>
    <t>128.147635</t>
  </si>
  <si>
    <t>51.345965</t>
  </si>
  <si>
    <t>улица Орджоникидзе, 46</t>
  </si>
  <si>
    <t>улица Орджоникидзе, 48</t>
  </si>
  <si>
    <t>переулок Театральный, 3</t>
  </si>
  <si>
    <t>переулок Театральный, 7</t>
  </si>
  <si>
    <t>улица Орджоникидзе, 48 кв. 1 ИП Колядин Александр Владимирович "Восточный экспресс банк" доп.офис</t>
  </si>
  <si>
    <t>улица Орджоникидзе, 48 кв. 53 ИП Совгир Павел Николаевич магазин</t>
  </si>
  <si>
    <t>переулок Театральный, 3 кв. 53 ООО "Сегмент-Маркет" магазин "Луч"</t>
  </si>
  <si>
    <t>переулок Театральный, 7 встроенное помещение ФГУП "Почта России"</t>
  </si>
  <si>
    <t>улица Орджоникидзе, 46 встроенное помещение ИП Хмелевских О.В. Магазин "Строительный"</t>
  </si>
  <si>
    <t>128.148285</t>
  </si>
  <si>
    <t>51.346990</t>
  </si>
  <si>
    <t>переулок Театральный, 10</t>
  </si>
  <si>
    <t>переулок Театральный, 12</t>
  </si>
  <si>
    <t>улица Октябрьская, 39</t>
  </si>
  <si>
    <t>улица Октябрьская, 41</t>
  </si>
  <si>
    <t>улица Октябрьская, 41 кв. 1,2 ИП Поморцева Наталья Ивановна магазин "Светофор"</t>
  </si>
  <si>
    <t>переулок Театральный, 12 кв. 2 ИП Шепилова Екатерина Петровна парикмахерская "Катюша"</t>
  </si>
  <si>
    <t>128.147615</t>
  </si>
  <si>
    <t>51.347952</t>
  </si>
  <si>
    <t>переулок Театральный, 14</t>
  </si>
  <si>
    <t>переулок Театральный, 16</t>
  </si>
  <si>
    <t xml:space="preserve">Управленческая </t>
  </si>
  <si>
    <t>32/1</t>
  </si>
  <si>
    <t>128.126677</t>
  </si>
  <si>
    <t>51.368507</t>
  </si>
  <si>
    <t>улица Управленческая, 32/1</t>
  </si>
  <si>
    <t>улица Парниковая, 16/2</t>
  </si>
  <si>
    <t>улица Парниковая, 18</t>
  </si>
  <si>
    <t>37</t>
  </si>
  <si>
    <t>128.132728</t>
  </si>
  <si>
    <t xml:space="preserve">51.370723 </t>
  </si>
  <si>
    <t>улица Чехова, 25</t>
  </si>
  <si>
    <t>улица Управленческая, 37</t>
  </si>
  <si>
    <t>43</t>
  </si>
  <si>
    <t>128.134799</t>
  </si>
  <si>
    <t>51.370875</t>
  </si>
  <si>
    <t>переулок Зеленый, 11</t>
  </si>
  <si>
    <t>переулок Зеленый, 14</t>
  </si>
  <si>
    <t>улица 50 лет Октября, 13/1</t>
  </si>
  <si>
    <t>улица Управленческая, 39</t>
  </si>
  <si>
    <t>улица Управленческая, 41</t>
  </si>
  <si>
    <t>улица Управленческая, 43</t>
  </si>
  <si>
    <t>улица 50 лет Октября, 13/1 Российская Федерация - хозяйственное ведение ФГУП "Почта России"</t>
  </si>
  <si>
    <t>переулок Зеленый, 11 цокольный этаж помещения 1,2,3 ООО "Статус"</t>
  </si>
  <si>
    <t>переулок Зеленый, 14 пом. 1 ИП Мальцев Сергей григорьевич магазин "Фарт"</t>
  </si>
  <si>
    <t>улица Управленческая, 43 кв. 1,2 ИП Силлинг Е.И. магазин "Каприз"</t>
  </si>
  <si>
    <t xml:space="preserve">Фадеева </t>
  </si>
  <si>
    <t>18/1</t>
  </si>
  <si>
    <t>128.153030</t>
  </si>
  <si>
    <t>51.391517</t>
  </si>
  <si>
    <t xml:space="preserve">Чехова </t>
  </si>
  <si>
    <t>128.133691</t>
  </si>
  <si>
    <t>51.369123</t>
  </si>
  <si>
    <t>улица Управленческая, 46</t>
  </si>
  <si>
    <t>ул. Чехова, 6</t>
  </si>
  <si>
    <t>ул. Чехова, 6 кв. 1 ООО "Агентство по имуществу"</t>
  </si>
  <si>
    <t xml:space="preserve">Чубаровых </t>
  </si>
  <si>
    <t>128.149007</t>
  </si>
  <si>
    <t>51.404204</t>
  </si>
  <si>
    <t>улица Чубаровых, 47</t>
  </si>
  <si>
    <t>улица Чубаровых, 51</t>
  </si>
  <si>
    <t>улица Чубаровых, 59</t>
  </si>
  <si>
    <t>улица Лесная, 66</t>
  </si>
  <si>
    <t>улица Чубаровых, 47 Центральная библиотечная система, встроенное помещение</t>
  </si>
  <si>
    <t>улица Чубаровых, 47 ГБУЗ АО "Свободненская поликлиника", встроенное помещение "Наркодиспансер"</t>
  </si>
  <si>
    <t>улица Чубаровых, 47 , Управление по использованию муниципального имущества и землепользованию Администрации г.Свободного</t>
  </si>
  <si>
    <t>улица Чубаровых, 51 ООО "Монолит" магазин "Семейный"</t>
  </si>
  <si>
    <t>улица Чубаровых, 59 МВД РФ "Свободненский" адм.помещение</t>
  </si>
  <si>
    <t>Шатковская</t>
  </si>
  <si>
    <t>97</t>
  </si>
  <si>
    <t>128.136883</t>
  </si>
  <si>
    <t>51.385424</t>
  </si>
  <si>
    <t>улица Шатковская, 97</t>
  </si>
  <si>
    <t>улица Дзержинского, 66 офис</t>
  </si>
  <si>
    <t xml:space="preserve">Шевченко </t>
  </si>
  <si>
    <t>128.127216</t>
  </si>
  <si>
    <t>51.389984</t>
  </si>
  <si>
    <t>улица 50 лет Октября, 76</t>
  </si>
  <si>
    <t>улица Шевченко, 2</t>
  </si>
  <si>
    <t>улица Шевченко, 4</t>
  </si>
  <si>
    <t xml:space="preserve">улица50 лет Октября, 84/1 Муниципальное бюджетное учреждение Дом культуры им. Лазо </t>
  </si>
  <si>
    <t>5</t>
  </si>
  <si>
    <t>128.130357</t>
  </si>
  <si>
    <t>51.391436</t>
  </si>
  <si>
    <t xml:space="preserve">Школьная </t>
  </si>
  <si>
    <t>57</t>
  </si>
  <si>
    <t>128.143280</t>
  </si>
  <si>
    <t>51.347547</t>
  </si>
  <si>
    <t>улица Серова, 60</t>
  </si>
  <si>
    <t>улица Школьная, 57</t>
  </si>
  <si>
    <t>128.133873</t>
  </si>
  <si>
    <t>51.377148</t>
  </si>
  <si>
    <t>Муниципальное бюджетное учреждение "Управление по содержанию и обслуживанию административных зданий и сооружений тгорода Свободного"</t>
  </si>
  <si>
    <t>2807015023</t>
  </si>
  <si>
    <t>1082807001265</t>
  </si>
  <si>
    <t>улица Ленина, 68</t>
  </si>
  <si>
    <t>улица 50 лет Октября, 14</t>
  </si>
  <si>
    <t>5-46-01, 5-46-03,5-54-70</t>
  </si>
  <si>
    <t>Бетон</t>
  </si>
  <si>
    <t>улица 50 лет Октября, 14 Дирекция по обслуживанию Администрации Свободненского района МБУ</t>
  </si>
  <si>
    <t>40 лет Октября</t>
  </si>
  <si>
    <t>92</t>
  </si>
  <si>
    <t>128.141379</t>
  </si>
  <si>
    <t xml:space="preserve">51.369075 </t>
  </si>
  <si>
    <t>улица 40 лет Октября, 92</t>
  </si>
  <si>
    <t>улица 40 лет Октября, 92 Центр социального обслуживания населения "Лада"</t>
  </si>
  <si>
    <t>улица 40 лет Октября, 92 Управление социальной защиты населения</t>
  </si>
  <si>
    <t>Новый Быт</t>
  </si>
  <si>
    <t>67</t>
  </si>
  <si>
    <t>128.145416</t>
  </si>
  <si>
    <t>51.350550</t>
  </si>
  <si>
    <t>улица Новый Быт, 67</t>
  </si>
  <si>
    <t>Управленческая</t>
  </si>
  <si>
    <t>35/1</t>
  </si>
  <si>
    <t>128.131831</t>
  </si>
  <si>
    <t>51.370143</t>
  </si>
  <si>
    <t>ООО АКВА ДВ</t>
  </si>
  <si>
    <t>2807005473</t>
  </si>
  <si>
    <t>1162801061851</t>
  </si>
  <si>
    <t>улица Карла Маркса, 20</t>
  </si>
  <si>
    <t>улица Управленческая, 35/1</t>
  </si>
  <si>
    <t>3-42-44, 5-00-23</t>
  </si>
  <si>
    <t>128.142704</t>
  </si>
  <si>
    <t>51.364739</t>
  </si>
  <si>
    <t>ТСН "Восток"</t>
  </si>
  <si>
    <t>2807004511</t>
  </si>
  <si>
    <t>1152807000224</t>
  </si>
  <si>
    <t>улица Репина, 2/1</t>
  </si>
  <si>
    <t>8-924-682-22-31</t>
  </si>
  <si>
    <t>К. Маркса</t>
  </si>
  <si>
    <t>128.133293</t>
  </si>
  <si>
    <t>51.374497</t>
  </si>
  <si>
    <t>ООО "Теплоинвест"</t>
  </si>
  <si>
    <t>2807006090</t>
  </si>
  <si>
    <t>1172801012438</t>
  </si>
  <si>
    <t>улица Карла Маркса, 14</t>
  </si>
  <si>
    <t>841643-5-47-34, 5-47-90, e-mail: tes.pto-1@ mail.ru</t>
  </si>
  <si>
    <t>Шатковского</t>
  </si>
  <si>
    <t>128.143162</t>
  </si>
  <si>
    <t>51.375437</t>
  </si>
  <si>
    <t>улица Шатковского, 36</t>
  </si>
  <si>
    <t>Амурская</t>
  </si>
  <si>
    <t>128.139784</t>
  </si>
  <si>
    <t>51.353848</t>
  </si>
  <si>
    <t>улица Амурская, 1</t>
  </si>
  <si>
    <t>3/1</t>
  </si>
  <si>
    <t>128.135249</t>
  </si>
  <si>
    <t>51.367048</t>
  </si>
  <si>
    <t>переулок Зеленый, 3/1</t>
  </si>
  <si>
    <t xml:space="preserve">  твердое основание</t>
  </si>
  <si>
    <t>Комарова</t>
  </si>
  <si>
    <t>22/1</t>
  </si>
  <si>
    <t>128.150479</t>
  </si>
  <si>
    <t>51.348418</t>
  </si>
  <si>
    <t>улица Комарова, 22/1</t>
  </si>
  <si>
    <t>твердое основание</t>
  </si>
  <si>
    <t>б/н</t>
  </si>
  <si>
    <t>128.140875</t>
  </si>
  <si>
    <t>51.377911</t>
  </si>
  <si>
    <t>улица Шатковского</t>
  </si>
  <si>
    <t>128.129795</t>
  </si>
  <si>
    <t>51.382461</t>
  </si>
  <si>
    <t>Прокуратура Амурской области</t>
  </si>
  <si>
    <t>2801018780</t>
  </si>
  <si>
    <t>1022800535856</t>
  </si>
  <si>
    <t>улица Почтамтская, 95</t>
  </si>
  <si>
    <t>3-45-86</t>
  </si>
  <si>
    <t>128.132319</t>
  </si>
  <si>
    <t>51.376124</t>
  </si>
  <si>
    <t>ГБУЗ АО "Свободненская городская поликлиника"</t>
  </si>
  <si>
    <t>2807033833</t>
  </si>
  <si>
    <t>1112807000206</t>
  </si>
  <si>
    <t>улица Карла Маркса, 17</t>
  </si>
  <si>
    <t>5-93-24, doctor@amur.ru</t>
  </si>
  <si>
    <t>Сухой овраг</t>
  </si>
  <si>
    <t>128.149962</t>
  </si>
  <si>
    <t>51.364770</t>
  </si>
  <si>
    <t>ГБУЗ АО "Свободненская больница"</t>
  </si>
  <si>
    <t>2807033985</t>
  </si>
  <si>
    <t>1112807000460</t>
  </si>
  <si>
    <t>улица Луговая, 5</t>
  </si>
  <si>
    <t>улица Сухой овраг, 8</t>
  </si>
  <si>
    <t>5-18-11</t>
  </si>
  <si>
    <t>128.147891</t>
  </si>
  <si>
    <t>51.380109</t>
  </si>
  <si>
    <t>128.137405</t>
  </si>
  <si>
    <t>51.388751</t>
  </si>
  <si>
    <t>улица Шатковского, 114</t>
  </si>
  <si>
    <t>Ленина</t>
  </si>
  <si>
    <t>128.130427</t>
  </si>
  <si>
    <t>51.385133</t>
  </si>
  <si>
    <t>Управление Судебного департамента в Амурской области</t>
  </si>
  <si>
    <t>280106596</t>
  </si>
  <si>
    <t>1022800508246</t>
  </si>
  <si>
    <t>улица Почтамтская, 64</t>
  </si>
  <si>
    <t>улица Ленина, 83</t>
  </si>
  <si>
    <t>svobodnenskgs.amr@sudrf.ru, т. 2-08-81, 2-00-04</t>
  </si>
  <si>
    <t>128.126092</t>
  </si>
  <si>
    <t>51.365267</t>
  </si>
  <si>
    <t>Свободненская дистанция электроснабжения филиал ОАО "РЖД" ТРАНСЭНЕРГО Забайкальская дирекция по энергообеспечению</t>
  </si>
  <si>
    <t>улица Парниковая, 1</t>
  </si>
  <si>
    <t>4-37-62, 4-45-37</t>
  </si>
  <si>
    <t>11/1</t>
  </si>
  <si>
    <t>128.153557</t>
  </si>
  <si>
    <t>51.343359</t>
  </si>
  <si>
    <t>улица Комарова, 11/1</t>
  </si>
  <si>
    <t>128.139238</t>
  </si>
  <si>
    <t>51.384271</t>
  </si>
  <si>
    <t>Дальневосточная энергетическая компания филиал "Амурэнергосбыт" Свободненское отделение</t>
  </si>
  <si>
    <t>2723088770</t>
  </si>
  <si>
    <t>1072721001660</t>
  </si>
  <si>
    <t>улица Шатковского, 84</t>
  </si>
  <si>
    <t>doc@svob.amur.dvec.ru, т. 3-60-40, 3-44,97</t>
  </si>
  <si>
    <t>площадь имени Ленина</t>
  </si>
  <si>
    <t>128.133754</t>
  </si>
  <si>
    <t>51.377074</t>
  </si>
  <si>
    <t>МКП "Дорожник"</t>
  </si>
  <si>
    <t>2807011766</t>
  </si>
  <si>
    <t>1032800184339</t>
  </si>
  <si>
    <t>улица Мухина, 122</t>
  </si>
  <si>
    <t>dorognik60@mail.ru, т. 5-31-99</t>
  </si>
  <si>
    <t>128.136220</t>
  </si>
  <si>
    <t>51.383922</t>
  </si>
  <si>
    <t>городской пляж</t>
  </si>
  <si>
    <t>128.165953</t>
  </si>
  <si>
    <t>51.371413</t>
  </si>
  <si>
    <t xml:space="preserve">Дзержинского </t>
  </si>
  <si>
    <t>128.134922</t>
  </si>
  <si>
    <t>51.383460</t>
  </si>
  <si>
    <t>улица Дзержинского, 60</t>
  </si>
  <si>
    <t>128.154915</t>
  </si>
  <si>
    <t>51.338581</t>
  </si>
  <si>
    <t>улица Октябрьская, 2</t>
  </si>
  <si>
    <t>128.135401</t>
  </si>
  <si>
    <t>Филиал "Амурские электрические сети" АО "Дальневосточная распределительная компания"</t>
  </si>
  <si>
    <t>2801108200</t>
  </si>
  <si>
    <t>1052800111308</t>
  </si>
  <si>
    <t>улица 40 лет Октября, 80</t>
  </si>
  <si>
    <t>doc@zes.amur.drsk.ru, т. 3-05-64, 2-73 61</t>
  </si>
  <si>
    <t>128.138415</t>
  </si>
  <si>
    <t>51.366078</t>
  </si>
  <si>
    <t>переулок Зеленый, 1</t>
  </si>
  <si>
    <t>128.148665</t>
  </si>
  <si>
    <t>51.353736</t>
  </si>
  <si>
    <t>улица Комарова, 34</t>
  </si>
  <si>
    <t>Зейская</t>
  </si>
  <si>
    <t>128.136770</t>
  </si>
  <si>
    <t>51.379297</t>
  </si>
  <si>
    <t>"Детская школа искусств"</t>
  </si>
  <si>
    <t>1022800759178</t>
  </si>
  <si>
    <t>2807008763</t>
  </si>
  <si>
    <t>улица Зейская, 49</t>
  </si>
  <si>
    <t>5-17-88</t>
  </si>
  <si>
    <t>Деревянный</t>
  </si>
  <si>
    <t>Кручинина</t>
  </si>
  <si>
    <t>128.133030</t>
  </si>
  <si>
    <t>51.372220</t>
  </si>
  <si>
    <t>МОАУ СОШ № 1</t>
  </si>
  <si>
    <t xml:space="preserve">1022800760047  </t>
  </si>
  <si>
    <t>2807008315</t>
  </si>
  <si>
    <t>улица Кручинина, 6</t>
  </si>
  <si>
    <t>5-23-56,5-24-60,3-08-49</t>
  </si>
  <si>
    <t>128.129695</t>
  </si>
  <si>
    <t>51.387299</t>
  </si>
  <si>
    <t>МОАУ СОШ № 2</t>
  </si>
  <si>
    <t xml:space="preserve">1022800760080   </t>
  </si>
  <si>
    <t>2807006950</t>
  </si>
  <si>
    <t>улица Ленина, 95</t>
  </si>
  <si>
    <t>3-06-62, 89242140843, 3-06-63 89145825040</t>
  </si>
  <si>
    <t>128.138949</t>
  </si>
  <si>
    <t>51.402183</t>
  </si>
  <si>
    <t>МОАУ СОШ № 5</t>
  </si>
  <si>
    <t>1022800759794</t>
  </si>
  <si>
    <t>2807007047</t>
  </si>
  <si>
    <t>улица Чубаровых, 17</t>
  </si>
  <si>
    <t>53881</t>
  </si>
  <si>
    <t>59/1</t>
  </si>
  <si>
    <t>128.148372</t>
  </si>
  <si>
    <t>51.404308</t>
  </si>
  <si>
    <t>улица Чубаровых, 59/1</t>
  </si>
  <si>
    <t>5-38-81</t>
  </si>
  <si>
    <t>128.147314</t>
  </si>
  <si>
    <t>51.353187</t>
  </si>
  <si>
    <t>МОАУ СОШ № 6</t>
  </si>
  <si>
    <t>1022800759266</t>
  </si>
  <si>
    <t>2807007008</t>
  </si>
  <si>
    <t>улица Комарова, 32</t>
  </si>
  <si>
    <t>5-85-43, 8-914-566-53-81, 4-49-94</t>
  </si>
  <si>
    <t>128.124785</t>
  </si>
  <si>
    <t>51.398929</t>
  </si>
  <si>
    <t>МОАУ СОШ № 8</t>
  </si>
  <si>
    <t>1022800759860</t>
  </si>
  <si>
    <t>2807006999</t>
  </si>
  <si>
    <t>улица Лермонтова, 44</t>
  </si>
  <si>
    <t>3-16-29</t>
  </si>
  <si>
    <t>128.123854</t>
  </si>
  <si>
    <t>51.394388</t>
  </si>
  <si>
    <t>улица Ленина, 129</t>
  </si>
  <si>
    <t>128.135275</t>
  </si>
  <si>
    <t>51.381223</t>
  </si>
  <si>
    <t>МОАУ гимназия № 9</t>
  </si>
  <si>
    <t xml:space="preserve">1022800760762 </t>
  </si>
  <si>
    <t>2807006974</t>
  </si>
  <si>
    <t>улица Ленина,84</t>
  </si>
  <si>
    <t>3-05-30, 89145549214,3-05-01</t>
  </si>
  <si>
    <t>128.138168</t>
  </si>
  <si>
    <t>51.370729</t>
  </si>
  <si>
    <t>улица Ленина, 39</t>
  </si>
  <si>
    <t>128.170111</t>
  </si>
  <si>
    <t>51.333777</t>
  </si>
  <si>
    <t>МОАУ СОШ № 11</t>
  </si>
  <si>
    <t>1052840143366</t>
  </si>
  <si>
    <t>2807013210</t>
  </si>
  <si>
    <t>улица Каменчука, 27</t>
  </si>
  <si>
    <t>3-23-50</t>
  </si>
  <si>
    <t>Серышева</t>
  </si>
  <si>
    <t>128.162061</t>
  </si>
  <si>
    <t>51.346088</t>
  </si>
  <si>
    <t>улица Серышева,68</t>
  </si>
  <si>
    <t>128.145892</t>
  </si>
  <si>
    <t>51.343374</t>
  </si>
  <si>
    <t>МОАУ СОШ № 192</t>
  </si>
  <si>
    <t>1022800760751</t>
  </si>
  <si>
    <t>2807004575</t>
  </si>
  <si>
    <t>улица Матросова, 50</t>
  </si>
  <si>
    <t>5-84-65</t>
  </si>
  <si>
    <t>128.136502</t>
  </si>
  <si>
    <t>51.369071</t>
  </si>
  <si>
    <t>МОАУ ДО ДДТ</t>
  </si>
  <si>
    <t>1022800759332</t>
  </si>
  <si>
    <t>2807007255</t>
  </si>
  <si>
    <t>улица 40 лет Октября, 93</t>
  </si>
  <si>
    <t>2-43-60, 3-03-71, 8914 38346-48</t>
  </si>
  <si>
    <t>128.136982</t>
  </si>
  <si>
    <t>51.380043</t>
  </si>
  <si>
    <t>МДОАУ Детский сад № 2</t>
  </si>
  <si>
    <t xml:space="preserve">1022800761037  </t>
  </si>
  <si>
    <t>2807006766</t>
  </si>
  <si>
    <t>улица Мухина, 69</t>
  </si>
  <si>
    <t>5-27-20, 5-27-35</t>
  </si>
  <si>
    <t>128.143067</t>
  </si>
  <si>
    <t>51.370306</t>
  </si>
  <si>
    <t>МДОАУ Детский сад № 7</t>
  </si>
  <si>
    <t>1022800759255</t>
  </si>
  <si>
    <t>2807006815</t>
  </si>
  <si>
    <t>улица 40 лет Октября, 97</t>
  </si>
  <si>
    <t>4-40-15, 4-40-16, 8-914-567-86-65</t>
  </si>
  <si>
    <t>128.143591</t>
  </si>
  <si>
    <t>51.369794</t>
  </si>
  <si>
    <t>улица 40 лет Октября, 98</t>
  </si>
  <si>
    <t>128.127310</t>
  </si>
  <si>
    <t>51.393119</t>
  </si>
  <si>
    <t>МДОАУ Детский сад № 8</t>
  </si>
  <si>
    <t xml:space="preserve">1022800760685 </t>
  </si>
  <si>
    <t>2807006822</t>
  </si>
  <si>
    <t>улица М. Чесноковского, 85</t>
  </si>
  <si>
    <t>3-37-58,8-914-551-02-04</t>
  </si>
  <si>
    <t>128.136956</t>
  </si>
  <si>
    <t>51.371998</t>
  </si>
  <si>
    <t>МДОАУ Детский сад № 9</t>
  </si>
  <si>
    <t xml:space="preserve">1022800761170  </t>
  </si>
  <si>
    <t>2807006830</t>
  </si>
  <si>
    <t>улица 50 лет Октября, 4</t>
  </si>
  <si>
    <t>3-08-05, 3-08-06, 8-961-955-86-01</t>
  </si>
  <si>
    <t>128.130822</t>
  </si>
  <si>
    <t>51.383127</t>
  </si>
  <si>
    <t>МДОАУ Детский сад № 10</t>
  </si>
  <si>
    <t>1022800760168</t>
  </si>
  <si>
    <t>2807006847</t>
  </si>
  <si>
    <t>улица Почтамтского, 99</t>
  </si>
  <si>
    <t>5-93-05, 8-914-588-16-97</t>
  </si>
  <si>
    <t>128.128897</t>
  </si>
  <si>
    <t>51.383885</t>
  </si>
  <si>
    <t>улица Дзержинского, 48</t>
  </si>
  <si>
    <t>128.142120</t>
  </si>
  <si>
    <t>51.349717</t>
  </si>
  <si>
    <t>МДОАУ Детский сад № 12</t>
  </si>
  <si>
    <t>1022800760696</t>
  </si>
  <si>
    <t>2807006861</t>
  </si>
  <si>
    <t>улица Новый Быт, 57</t>
  </si>
  <si>
    <t>5-75-93</t>
  </si>
  <si>
    <t>128.089830</t>
  </si>
  <si>
    <t>51.349852</t>
  </si>
  <si>
    <t>улица Звездная, 6</t>
  </si>
  <si>
    <t>Тупиковый</t>
  </si>
  <si>
    <t>128.151505</t>
  </si>
  <si>
    <t>51.340656</t>
  </si>
  <si>
    <t>МДОАУ Детский сад № 16</t>
  </si>
  <si>
    <t>1022800759211</t>
  </si>
  <si>
    <t>2807006893</t>
  </si>
  <si>
    <t>переулок Тупиковый, 1</t>
  </si>
  <si>
    <t>5-79-74</t>
  </si>
  <si>
    <t>128.144506</t>
  </si>
  <si>
    <t>51.353698</t>
  </si>
  <si>
    <t>МДОАУ Детский сад № 20</t>
  </si>
  <si>
    <t>улица Октябрьская, 75</t>
  </si>
  <si>
    <t>5-84-49, 5-93-87, 8914-040-35-24</t>
  </si>
  <si>
    <t>128.148887</t>
  </si>
  <si>
    <t>51.345508</t>
  </si>
  <si>
    <t>переулок Театральный, 6</t>
  </si>
  <si>
    <t>128.130563</t>
  </si>
  <si>
    <t>51.366814</t>
  </si>
  <si>
    <t>МДОАУ Детский сад № 38</t>
  </si>
  <si>
    <t>1022800760740</t>
  </si>
  <si>
    <t>2807004279</t>
  </si>
  <si>
    <t>улица 40 лет Октября, 70</t>
  </si>
  <si>
    <t>6-43-73</t>
  </si>
  <si>
    <t>128.140843</t>
  </si>
  <si>
    <t>51.371243</t>
  </si>
  <si>
    <t>МАУ Спортивная школа № 1</t>
  </si>
  <si>
    <t>1022800759354</t>
  </si>
  <si>
    <t>2807007030</t>
  </si>
  <si>
    <t>улица Ленина, 44</t>
  </si>
  <si>
    <t>4-43-85, 4-40-21,5-48-35</t>
  </si>
  <si>
    <t>128.145916</t>
  </si>
  <si>
    <t>51.344708</t>
  </si>
  <si>
    <t>МАУ Спортивная школа № 2</t>
  </si>
  <si>
    <t xml:space="preserve">1022800760366 </t>
  </si>
  <si>
    <t>2807004247</t>
  </si>
  <si>
    <t>улица Орджоникидзе, 51</t>
  </si>
  <si>
    <t>8-914-567-41-04, 8-914-570-32-60</t>
  </si>
  <si>
    <t>128.142014</t>
  </si>
  <si>
    <t>51.370105</t>
  </si>
  <si>
    <t>МАУ "Центр спортивное подготовки"</t>
  </si>
  <si>
    <t>1062807011123</t>
  </si>
  <si>
    <t xml:space="preserve">2807013900 </t>
  </si>
  <si>
    <t>улица 40 лет Октября, 95</t>
  </si>
  <si>
    <t>5-48-35</t>
  </si>
  <si>
    <t>Яровой</t>
  </si>
  <si>
    <t>128.090839</t>
  </si>
  <si>
    <t>51.345566</t>
  </si>
  <si>
    <t>переулок Яровой, 1</t>
  </si>
  <si>
    <t>п. Аэропорт</t>
  </si>
  <si>
    <t>128.095347</t>
  </si>
  <si>
    <t>51.477235</t>
  </si>
  <si>
    <t>п. Аэропорт лагерь "Спортивный"</t>
  </si>
  <si>
    <t>128.136964</t>
  </si>
  <si>
    <t>51.383744</t>
  </si>
  <si>
    <t>МУП "Бытовые услуги"</t>
  </si>
  <si>
    <t>2807005716</t>
  </si>
  <si>
    <t>1172801003583</t>
  </si>
  <si>
    <t>улица Почтамтская, 113</t>
  </si>
  <si>
    <t>comuslugi@yandex.ru, т. 3-43-05, 3-43-13</t>
  </si>
  <si>
    <t>128.153710</t>
  </si>
  <si>
    <t>51.341324</t>
  </si>
  <si>
    <t>улица Октябрьская, 16</t>
  </si>
  <si>
    <t>128.139533</t>
  </si>
  <si>
    <t>51.373055</t>
  </si>
  <si>
    <t>улица Мухина "Центральный рынок"</t>
  </si>
  <si>
    <t>85</t>
  </si>
  <si>
    <t>128.133678</t>
  </si>
  <si>
    <t>51.368612</t>
  </si>
  <si>
    <t>128.126638</t>
  </si>
  <si>
    <t>51.379234</t>
  </si>
  <si>
    <t>128.140074</t>
  </si>
  <si>
    <t>51.375850</t>
  </si>
  <si>
    <t>128.139814</t>
  </si>
  <si>
    <t>51.375955</t>
  </si>
  <si>
    <t>128.123347</t>
  </si>
  <si>
    <t>51.379796</t>
  </si>
  <si>
    <t>С.Лазо</t>
  </si>
  <si>
    <t>79</t>
  </si>
  <si>
    <t>128.144563</t>
  </si>
  <si>
    <t>51.347427</t>
  </si>
  <si>
    <t>34</t>
  </si>
  <si>
    <t>128.128092</t>
  </si>
  <si>
    <t xml:space="preserve"> 51.368569</t>
  </si>
  <si>
    <t>улица Парниковая, 20</t>
  </si>
  <si>
    <t>улица Медицинская, 21</t>
  </si>
  <si>
    <t>улица Управленческая, 34</t>
  </si>
  <si>
    <t>128.140224</t>
  </si>
  <si>
    <t>51.351217</t>
  </si>
  <si>
    <t>Минфин АО государственное профессиональное образовательное автономное учреждение Амурской области "Амурский технический колледж"</t>
  </si>
  <si>
    <t>2807007135</t>
  </si>
  <si>
    <t>1022800762907</t>
  </si>
  <si>
    <t>г. Свободный, пер. Механический, 1</t>
  </si>
  <si>
    <t>г. Свободный, пер. Механический, 2</t>
  </si>
  <si>
    <t>gounpopl8@mail.ru, тел. 8/416-43, 5-72-83, 5-87-10, 5-72-96</t>
  </si>
  <si>
    <t xml:space="preserve"> 51.368569, 128.128092
51.368569, 128.128092
</t>
  </si>
  <si>
    <t>128.138052</t>
  </si>
  <si>
    <t>51.399698</t>
  </si>
  <si>
    <t>ул. Продольная, 16</t>
  </si>
  <si>
    <t>Карла Маркса</t>
  </si>
  <si>
    <t>128.140385</t>
  </si>
  <si>
    <t>51.377675</t>
  </si>
  <si>
    <t>государственное автономное учреждение социального обслуживания Амурской области «Свободненский специальный (коррекционный) детский дом»</t>
  </si>
  <si>
    <t>2807008869</t>
  </si>
  <si>
    <t>1022800758980</t>
  </si>
  <si>
    <t>улица Карла Маркса, 27</t>
  </si>
  <si>
    <t>detskiidom-3@mail.ru, 8/41643-5-09-56</t>
  </si>
  <si>
    <t>128.144800</t>
  </si>
  <si>
    <t>51.353004</t>
  </si>
  <si>
    <t>Государственного бюджетного учреждения здравоохранения Амурский области «Амурский областной кожно-венерологический диспансер» в г. Свободном</t>
  </si>
  <si>
    <t>2801032417</t>
  </si>
  <si>
    <t>1022800530807</t>
  </si>
  <si>
    <t>переулок Механический, 11</t>
  </si>
  <si>
    <t>kvd-svob@mail.ru, 8/416-43, 5-86-00</t>
  </si>
  <si>
    <t>128.152060</t>
  </si>
  <si>
    <t>51.365923</t>
  </si>
  <si>
    <t>Государственное бюджетное учреждение здравоохранения  Амурской области "Амурская психиатрическая больница"</t>
  </si>
  <si>
    <t>2812004958</t>
  </si>
  <si>
    <t>10228000535757</t>
  </si>
  <si>
    <t>Благовещенский район, с. Усть-Ивановка, ул. Больничная, 8</t>
  </si>
  <si>
    <t>переулок Сухой овраг, 8</t>
  </si>
  <si>
    <t>vi.dpbs2012@yandex.ru: 8/416-43, 5-02-22, 6-31-17, 8/4162/ 396-742, 396-747, 8-914-555-60-89</t>
  </si>
  <si>
    <t>Постышева</t>
  </si>
  <si>
    <t>128.133096</t>
  </si>
  <si>
    <t>51.387922</t>
  </si>
  <si>
    <t>ГОСУДАРСТВЕННОЕ ОБЩЕОБРАЗОВАТЕЛЬНОЕ АВТОНОМНОЕ УЧРЕЖДЕНИЕ АМУРСКОЙ ОБЛАСТИ «СВОБОДНЕНСКАЯ СПЕЦИАЛЬНАЯ (КОРРЕКЦИОННАЯ) ШКОЛА-ИНТЕРНАТ»</t>
  </si>
  <si>
    <t>2807006244</t>
  </si>
  <si>
    <t>1022800758640</t>
  </si>
  <si>
    <t>ул. Постышева, 61</t>
  </si>
  <si>
    <t>улица Постышева, 61</t>
  </si>
  <si>
    <t>School_internat4@mail.ru , 8/416-43, 3-36-81, 3-36-12, 3-37-02</t>
  </si>
  <si>
    <t>128.100602</t>
  </si>
  <si>
    <t>51.399912</t>
  </si>
  <si>
    <t>ули. Комсомольская, 225</t>
  </si>
  <si>
    <t>Прудовая</t>
  </si>
  <si>
    <t>128.122888</t>
  </si>
  <si>
    <t>51.411796</t>
  </si>
  <si>
    <t>Федеральное бюджетное учреждение "центральная база авиационной охраны лесов"</t>
  </si>
  <si>
    <t>2801118992</t>
  </si>
  <si>
    <t>1052840160614</t>
  </si>
  <si>
    <t>город Благовещенск,  ул. Амурская, 20</t>
  </si>
  <si>
    <t>улица Прудовая, 58</t>
  </si>
  <si>
    <t>aviales@amur.ru , 59-37-85, 52-52-95</t>
  </si>
  <si>
    <t>Ленина, 17</t>
  </si>
  <si>
    <t>128.141689</t>
  </si>
  <si>
    <t xml:space="preserve">51.364222, </t>
  </si>
  <si>
    <t>Федеральное государственное бюджетное образовательное учреждение высшего образования «Дальневосточный государственный университет путей сообщения»</t>
  </si>
  <si>
    <t>2724018158</t>
  </si>
  <si>
    <t>1022701287652</t>
  </si>
  <si>
    <t>г. Свободный, ул. 40 лет Октября,  86</t>
  </si>
  <si>
    <t>улица Ленина, 17</t>
  </si>
  <si>
    <t>dvgups_svob@mail.ru, 5-56-70, 5-56-71,5-56-72</t>
  </si>
  <si>
    <t>128.127908</t>
  </si>
  <si>
    <t>51.367337</t>
  </si>
  <si>
    <t>улица 40 лет Октября, 75</t>
  </si>
  <si>
    <t>128.128968</t>
  </si>
  <si>
    <t>51.368856</t>
  </si>
  <si>
    <t>улица 40 лет Октября, 77</t>
  </si>
  <si>
    <t>128.131732</t>
  </si>
  <si>
    <t>51.388495</t>
  </si>
  <si>
    <t>Государственное учреждение – Управление Пенсионного фонда Российской Федерации в г. Свободном Амурской области (межрайонное)</t>
  </si>
  <si>
    <t xml:space="preserve">2807010191 </t>
  </si>
  <si>
    <t>102280000759024</t>
  </si>
  <si>
    <t>ул. Ленина, 100</t>
  </si>
  <si>
    <t>038-005-0101@038.pfr.ru, 8-41643-5-24-51, 5-06-04</t>
  </si>
  <si>
    <t>128.140138</t>
  </si>
  <si>
    <t>51.363536</t>
  </si>
  <si>
    <t>Управление Федеральной Службы Безопасности Российской Федерации по Амурской области</t>
  </si>
  <si>
    <t xml:space="preserve">2801080386  </t>
  </si>
  <si>
    <t>1022800520830</t>
  </si>
  <si>
    <t>г. Благовещенск, ул. Пионерская, 22</t>
  </si>
  <si>
    <t>улица Ленина, 11/1</t>
  </si>
  <si>
    <t>omto-zakupki@mail.ru , 8/416-43, 5-56-44, 23-55-63</t>
  </si>
  <si>
    <t>128.150267</t>
  </si>
  <si>
    <t>51.344909</t>
  </si>
  <si>
    <t>Федеральное бюджетное  учреждения здравоохранение "Центр гигиены и эпидемиологии по железнодорожному транспорту"</t>
  </si>
  <si>
    <t xml:space="preserve">7701351634 </t>
  </si>
  <si>
    <t>1057701020816</t>
  </si>
  <si>
    <t>г. Москва, Басманный переулок, 8 стр. 2</t>
  </si>
  <si>
    <t>улица Октябрьская, 29</t>
  </si>
  <si>
    <t>svobfguz@mail.ru , 8-416-43-4-49-38,4-42-27</t>
  </si>
  <si>
    <t>128.146962</t>
  </si>
  <si>
    <t>51.349384</t>
  </si>
  <si>
    <t>128.136863</t>
  </si>
  <si>
    <t>51.389416</t>
  </si>
  <si>
    <t>Федеральное бюджетное учреждение здравоохранения "Центр гигиены и эпидимиологии в Амурской области"</t>
  </si>
  <si>
    <t xml:space="preserve">2801101124     </t>
  </si>
  <si>
    <t>1052800012210</t>
  </si>
  <si>
    <t>г. Благовещенск, ул. Первомайская, 30</t>
  </si>
  <si>
    <t>ул. Шатковская, 116</t>
  </si>
  <si>
    <t>office@cge-amur.ru, (4162)596-863</t>
  </si>
  <si>
    <t>Михайло-Чесноковская</t>
  </si>
  <si>
    <t>128.171318</t>
  </si>
  <si>
    <t>51.403149</t>
  </si>
  <si>
    <t>Федеральное государственное бюджетное учреждение "Рослесинфорг"</t>
  </si>
  <si>
    <t>109316, Москва г, Волгоградский проспект, дом № 45, строение 1</t>
  </si>
  <si>
    <t>676451, Амурская область, Свободный г, Михайло-Чесноковская улица, д. 174</t>
  </si>
  <si>
    <t>5-35-90</t>
  </si>
  <si>
    <t>Мухина</t>
  </si>
  <si>
    <t>128.136539</t>
  </si>
  <si>
    <t>51.382672</t>
  </si>
  <si>
    <t>Федеральное казенное учреждение «Центр хозяйственного и сервисного обеспечения Управления Министерства внутренних дел Российской Федерации по Амурской области»</t>
  </si>
  <si>
    <t>2801178840</t>
  </si>
  <si>
    <t xml:space="preserve">1122801010980 </t>
  </si>
  <si>
    <t xml:space="preserve"> г. Благовещенск, ул. Политехническая, 96</t>
  </si>
  <si>
    <t>улица Мухина, 118</t>
  </si>
  <si>
    <t xml:space="preserve">polit96@yandex.ru, тел. 8-4162, 99-31-08, 8-924-675-40-48
</t>
  </si>
  <si>
    <t>128.114836</t>
  </si>
  <si>
    <t>51.377891</t>
  </si>
  <si>
    <t>ФГУП "Россиийская телевизионная и радиовещательная сеть"</t>
  </si>
  <si>
    <t>7717127211</t>
  </si>
  <si>
    <t>1027739456084</t>
  </si>
  <si>
    <t>129515, МОСКВА Г, АКАДЕМИКА КОРОЛЕВА УЛ, ДОМ 13, СТРОЕНИЕ 1</t>
  </si>
  <si>
    <t>ул. Почтамтская, 1</t>
  </si>
  <si>
    <t>41620-49-15,20-49-18 imoskovsky@rtrn.ru, info@amurortpc.ru, info@vladortpc.ru, kostroma_bid@rtrn.ru, ortpc@ortpc-samara.ru, ortpc@penza.com.ru, ortpz103@rambler.ru, osu@ortpc.vgg.ru, perm@rtrn.ru, rtpc@mail.svkchr.ru, rtpcra@mail.gorny.ru, rtrs-eao@rambler.ru, rttc_chechnia@m</t>
  </si>
  <si>
    <t>128.130509</t>
  </si>
  <si>
    <t>51.384801</t>
  </si>
  <si>
    <t>МУ Свободненского района Дирекция по обслуживанию Администрации Свободненского района</t>
  </si>
  <si>
    <t>2807015552</t>
  </si>
  <si>
    <t>1102807000053</t>
  </si>
  <si>
    <t>Свободненский район, п. Подгорный, ул. Центральная, 45</t>
  </si>
  <si>
    <t>улица Дзержинского, 47</t>
  </si>
  <si>
    <t>buh@svobregion.ru, тел. 3-03-49</t>
  </si>
  <si>
    <t>Большая</t>
  </si>
  <si>
    <t>128.164835</t>
  </si>
  <si>
    <t>51.353500</t>
  </si>
  <si>
    <t>Свободненская больница Федеральное государственное бюджетное учреждение здравоохранения "Дальневосточный окружной медицинский центр Федерального медико-биологического агентства" (ФГБУЗ ДВОМЦ ФМБА России)</t>
  </si>
  <si>
    <t>2539008116</t>
  </si>
  <si>
    <t>1022502118473</t>
  </si>
  <si>
    <t>г. Свободный, ул. Большая, 85</t>
  </si>
  <si>
    <t>841643-3-25-89, e-mail: vodnik2@inbox.ru</t>
  </si>
  <si>
    <t>128.127646</t>
  </si>
  <si>
    <t>51.381343</t>
  </si>
  <si>
    <t>ИП</t>
  </si>
  <si>
    <t>ИП Чан сы-чан Марина Васильевна</t>
  </si>
  <si>
    <t>280115720788</t>
  </si>
  <si>
    <t>313280717800020</t>
  </si>
  <si>
    <t>г. Свободный, ул. Почтамтская, 91 кв. 13</t>
  </si>
  <si>
    <t>г. Свободный, ул. Почтамтская, 46</t>
  </si>
  <si>
    <t>89145749298</t>
  </si>
  <si>
    <t>1/1</t>
  </si>
  <si>
    <t>128.089195</t>
  </si>
  <si>
    <t>51.348750</t>
  </si>
  <si>
    <t>ИП Перелыгина Наталья Викторовна</t>
  </si>
  <si>
    <t>280721262961</t>
  </si>
  <si>
    <t>311280713200027</t>
  </si>
  <si>
    <t>г. Свободный, ул. Звездная, 3 кв.15</t>
  </si>
  <si>
    <t>89145665368</t>
  </si>
  <si>
    <t>128.137190</t>
  </si>
  <si>
    <t>51.360371</t>
  </si>
  <si>
    <t>ИП Давыдова Юлия Владимировна</t>
  </si>
  <si>
    <t>280700559496</t>
  </si>
  <si>
    <t>307280713400031</t>
  </si>
  <si>
    <t>г. Свободный, ул. Школьная, 59 кв. 58</t>
  </si>
  <si>
    <t>89145512462</t>
  </si>
  <si>
    <t>Чайковского</t>
  </si>
  <si>
    <t>128.163273</t>
  </si>
  <si>
    <t>51.414074</t>
  </si>
  <si>
    <t>переулок Поселковый, 22</t>
  </si>
  <si>
    <t>переулок Поселковый, 20</t>
  </si>
  <si>
    <t>переулок Поселковый, 21</t>
  </si>
  <si>
    <t>переулок Поселковый, 23</t>
  </si>
  <si>
    <t>переулок Поселковый, 25</t>
  </si>
  <si>
    <t>переулок Поселковый, 27</t>
  </si>
  <si>
    <t>ул. Чайковского, 20</t>
  </si>
  <si>
    <t>ул. Чайковского, 18</t>
  </si>
  <si>
    <t>ул. Чайковского, 18/1</t>
  </si>
  <si>
    <t>ул. Чайковского, 18/2</t>
  </si>
  <si>
    <t>ул. Чайковского, 16/1</t>
  </si>
  <si>
    <t>ул. Чайковского, 14</t>
  </si>
  <si>
    <t>ул. Чайковского, 12</t>
  </si>
  <si>
    <t>ул. Чайковского, 23</t>
  </si>
  <si>
    <t>ул. Чайковского, 25</t>
  </si>
  <si>
    <t>ул. Чайковского, 27</t>
  </si>
  <si>
    <t>Поселковый</t>
  </si>
  <si>
    <t>128.161981</t>
  </si>
  <si>
    <t>51.413003</t>
  </si>
  <si>
    <t>переулок Поселковый, 14</t>
  </si>
  <si>
    <t>переулок Поселковый, 15</t>
  </si>
  <si>
    <t>переулок Поселковый, 16</t>
  </si>
  <si>
    <t>ул. Чайковского, 11/1</t>
  </si>
  <si>
    <t>переулок Поселковый, 10</t>
  </si>
  <si>
    <t>переулок Поселковый, 9</t>
  </si>
  <si>
    <t>переулок Поселковый, 8</t>
  </si>
  <si>
    <t>переулок Поселковый, 7</t>
  </si>
  <si>
    <t>Рабоче-крестьянская</t>
  </si>
  <si>
    <t>128.122998</t>
  </si>
  <si>
    <t>51.385692</t>
  </si>
  <si>
    <t>ФЛ</t>
  </si>
  <si>
    <t>Мороз Зинаида Николаевна</t>
  </si>
  <si>
    <t>280701368529</t>
  </si>
  <si>
    <t>г. Свободный, ул. Пионерская, 2 кв. 1</t>
  </si>
  <si>
    <t>8-914-587-57-55</t>
  </si>
  <si>
    <t>1002424856 Свободненским ГОВД Амурской области</t>
  </si>
  <si>
    <t>Хабаровская</t>
  </si>
  <si>
    <t>128.126348</t>
  </si>
  <si>
    <t xml:space="preserve">51.402604 </t>
  </si>
  <si>
    <t>Пустовит Сергей Иванович</t>
  </si>
  <si>
    <t>г. Свободный, ул. Хабаровская, 89</t>
  </si>
  <si>
    <t>8-914-574-51-15</t>
  </si>
  <si>
    <t>10 12 317076 Отделением УФМС России по Амурской области в городе Свободном</t>
  </si>
  <si>
    <t>70/1</t>
  </si>
  <si>
    <t>128.136860</t>
  </si>
  <si>
    <t>51.377825</t>
  </si>
  <si>
    <t>ИП Чубаров Анатолий Вадиммович</t>
  </si>
  <si>
    <t xml:space="preserve">280100074901 </t>
  </si>
  <si>
    <t>304280116700139</t>
  </si>
  <si>
    <t>г. Благовещенск Амурской области, ул. Набережная, 64</t>
  </si>
  <si>
    <t>ул. Ленина, 70/1</t>
  </si>
  <si>
    <t>8-909-812-54-71, 3-42-62</t>
  </si>
  <si>
    <t>128.131804</t>
  </si>
  <si>
    <t>51.377227</t>
  </si>
  <si>
    <t>УФПС Амурской области -филиал ФГУП "Почта России"</t>
  </si>
  <si>
    <t>7724261610</t>
  </si>
  <si>
    <t xml:space="preserve">1037724007276 </t>
  </si>
  <si>
    <t>675000 ул. Пионерская, 27, г. Благовещенск,</t>
  </si>
  <si>
    <t>г. Свободный, ул. Зейская, 38</t>
  </si>
  <si>
    <t>(4162)59-64-13, 5-09-88, svobw@amurpost.com</t>
  </si>
  <si>
    <t>128.133741</t>
  </si>
  <si>
    <t>51.379526</t>
  </si>
  <si>
    <t>улица Ленина, 63</t>
  </si>
  <si>
    <t>улица Ленина, 63 встроенное помещение ИП Клименко О.В. Магазин "Комфорт"</t>
  </si>
  <si>
    <t>улица Ленина, 63 встроенное помещение ИП Рыков Михаил Григорьевич магазин "Визит"</t>
  </si>
  <si>
    <t>Пионерская</t>
  </si>
  <si>
    <t>128.114468</t>
  </si>
  <si>
    <t>51.385082</t>
  </si>
  <si>
    <t>Мороз Александр Никифорович Николаевна</t>
  </si>
  <si>
    <t>280701012579</t>
  </si>
  <si>
    <t>ул. Пионерская, 2 кв.1</t>
  </si>
  <si>
    <t>1002424234 Свободненским ГОВД Амурской области от 02.09.2002</t>
  </si>
  <si>
    <t>128.151450</t>
  </si>
  <si>
    <t>51.346702</t>
  </si>
  <si>
    <t>ул. Комарова, 20</t>
  </si>
  <si>
    <t xml:space="preserve"> 128.140220</t>
  </si>
  <si>
    <t>51.375743</t>
  </si>
  <si>
    <t xml:space="preserve">128.130221
</t>
  </si>
  <si>
    <t>51.386727</t>
  </si>
  <si>
    <t>ИП Демкова Валентина Вячеславовна</t>
  </si>
  <si>
    <t>280703685717</t>
  </si>
  <si>
    <t>319280100009879</t>
  </si>
  <si>
    <t>г. Свободный, ул. Постышева, 51</t>
  </si>
  <si>
    <t>89145514044</t>
  </si>
  <si>
    <t>128.140448</t>
  </si>
  <si>
    <t>51.369011</t>
  </si>
  <si>
    <t>Конталева Л.Н.</t>
  </si>
  <si>
    <t>280700360478</t>
  </si>
  <si>
    <t>г. Свободный, ул. островского, 4 кв. 60</t>
  </si>
  <si>
    <t>89145527018</t>
  </si>
  <si>
    <t>1003742226, отделом внутренних дел гор. Свободного и Свободненского района Амурской области, от 28.10.2004</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</si>
</sst>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8"/>
      <name val="Times New Roman"/>
      <family val="1"/>
      <charset val="204"/>
    </font>
    <font>
      <b/>
      <sz val="8"/>
      <name val="Times New Roman"/>
      <family val="1"/>
      <charset val="204"/>
    </font>
    <font>
      <sz val="10"/>
      <name val="Times New Roman"/>
      <family val="1"/>
      <charset val="204"/>
    </font>
    <font>
      <b/>
      <sz val="10"/>
      <name val="Times New Roman"/>
      <family val="1"/>
      <charset val="204"/>
    </font>
    <font>
      <u/>
      <sz val="10.199999999999999"/>
      <color theme="10"/>
      <name val="Calibri"/>
      <family val="2"/>
      <charset val="204"/>
    </font>
    <font>
      <u/>
      <sz val="8"/>
      <name val="Times New Roman"/>
      <family val="1"/>
      <charset val="204"/>
    </font>
    <font>
      <b/>
      <sz val="9"/>
      <name val="Times New Roman"/>
      <family val="1"/>
      <charset val="204"/>
    </font>
    <font>
      <u/>
      <sz val="10.199999999999999"/>
      <name val="Times New Roman"/>
      <family val="1"/>
      <charset val="204"/>
    </font>
    <font>
      <sz val="9"/>
      <name val="Times New Roman"/>
      <family val="1"/>
      <charset val="204"/>
    </font>
    <font>
      <sz val="9"/>
      <color indexed="81"/>
      <name val="Tahoma"/>
      <family val="2"/>
      <charset val="204"/>
    </font>
  </fonts>
  <fills count="5">
    <fill>
      <patternFill patternType="none"/>
    </fill>
    <fill>
      <patternFill patternType="gray125"/>
    </fill>
    <fill>
      <patternFill patternType="solid">
        <fgColor theme="0" tint="-0.14999847407452621"/>
        <bgColor indexed="64"/>
      </patternFill>
    </fill>
    <fill>
      <patternFill patternType="solid">
        <fgColor rgb="FFCCFFFF"/>
        <bgColor indexed="64"/>
      </patternFill>
    </fill>
    <fill>
      <patternFill patternType="solid">
        <fgColor rgb="FFC5E3ED"/>
        <bgColor indexed="64"/>
      </patternFill>
    </fill>
  </fills>
  <borders count="28">
    <border>
      <left/>
      <right/>
      <top/>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100">
    <xf numFmtId="0" fontId="0" fillId="0" borderId="0" xfId="0"/>
    <xf numFmtId="0" fontId="1" fillId="0" borderId="0" xfId="0" applyFont="1" applyAlignment="1">
      <alignment horizontal="center"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49"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wrapText="1"/>
    </xf>
    <xf numFmtId="0" fontId="2" fillId="0" borderId="0" xfId="0" applyFont="1" applyBorder="1" applyAlignment="1">
      <alignment horizontal="left" vertical="center" wrapText="1"/>
    </xf>
    <xf numFmtId="0" fontId="2" fillId="0" borderId="0" xfId="0" applyFont="1" applyFill="1" applyAlignment="1">
      <alignment vertical="center"/>
    </xf>
    <xf numFmtId="0" fontId="2" fillId="0" borderId="0" xfId="0" applyFont="1" applyAlignment="1">
      <alignment vertical="center"/>
    </xf>
    <xf numFmtId="0" fontId="1"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Alignment="1">
      <alignment vertical="center" wrapText="1"/>
    </xf>
    <xf numFmtId="0" fontId="1" fillId="0" borderId="0" xfId="0" applyFont="1" applyFill="1" applyAlignment="1">
      <alignment horizontal="left" vertical="center" wrapText="1"/>
    </xf>
    <xf numFmtId="0" fontId="1" fillId="0" borderId="0" xfId="0" applyFont="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49" fontId="3" fillId="0" borderId="0" xfId="0" applyNumberFormat="1" applyFont="1" applyBorder="1" applyAlignment="1">
      <alignment horizontal="center" vertical="center" wrapText="1"/>
    </xf>
    <xf numFmtId="0" fontId="3" fillId="0" borderId="0" xfId="0" applyFont="1" applyAlignment="1">
      <alignment horizontal="center" vertical="center" wrapText="1"/>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24" xfId="0" applyFont="1" applyFill="1" applyBorder="1" applyAlignment="1">
      <alignment horizontal="center" vertical="center" wrapText="1"/>
    </xf>
    <xf numFmtId="0" fontId="1" fillId="3" borderId="25" xfId="0" applyFont="1" applyFill="1" applyBorder="1" applyAlignment="1">
      <alignment vertical="center" wrapText="1"/>
    </xf>
    <xf numFmtId="49" fontId="1" fillId="3" borderId="24" xfId="0" applyNumberFormat="1"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1" fillId="3" borderId="24" xfId="0" applyFont="1" applyFill="1" applyBorder="1" applyAlignment="1">
      <alignment horizontal="left" vertical="center" wrapText="1"/>
    </xf>
    <xf numFmtId="49" fontId="6" fillId="3" borderId="24" xfId="1" applyNumberFormat="1" applyFont="1" applyFill="1" applyBorder="1" applyAlignment="1" applyProtection="1">
      <alignment horizontal="center" vertical="center" wrapText="1"/>
    </xf>
    <xf numFmtId="0" fontId="1" fillId="4" borderId="24" xfId="0" applyFont="1" applyFill="1" applyBorder="1" applyAlignment="1">
      <alignment horizontal="center" vertical="center" wrapText="1"/>
    </xf>
    <xf numFmtId="0" fontId="1" fillId="3" borderId="24" xfId="0" applyNumberFormat="1" applyFont="1" applyFill="1" applyBorder="1" applyAlignment="1">
      <alignment horizontal="center" vertical="center" wrapText="1"/>
    </xf>
    <xf numFmtId="0" fontId="1" fillId="3" borderId="24" xfId="0" applyFont="1" applyFill="1" applyBorder="1" applyAlignment="1">
      <alignment vertical="center" wrapText="1"/>
    </xf>
    <xf numFmtId="49" fontId="1" fillId="3" borderId="25" xfId="0" applyNumberFormat="1"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24" xfId="0" applyFont="1" applyFill="1" applyBorder="1" applyAlignment="1">
      <alignment horizontal="center" vertical="center" wrapText="1"/>
    </xf>
    <xf numFmtId="0" fontId="1" fillId="0" borderId="25" xfId="0" applyFont="1" applyFill="1" applyBorder="1" applyAlignment="1">
      <alignment vertical="center" wrapText="1"/>
    </xf>
    <xf numFmtId="49" fontId="1" fillId="0" borderId="25" xfId="0" applyNumberFormat="1" applyFont="1" applyFill="1" applyBorder="1" applyAlignment="1">
      <alignment horizontal="center" vertical="center" wrapText="1"/>
    </xf>
    <xf numFmtId="49" fontId="1" fillId="0" borderId="24" xfId="0" applyNumberFormat="1" applyFont="1" applyFill="1" applyBorder="1" applyAlignment="1">
      <alignment horizontal="center" vertical="center" wrapText="1"/>
    </xf>
    <xf numFmtId="0" fontId="1" fillId="0" borderId="0" xfId="0" applyFont="1" applyAlignment="1">
      <alignment horizontal="center" vertical="center"/>
    </xf>
    <xf numFmtId="0" fontId="1" fillId="0" borderId="25"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24" xfId="0" applyFont="1" applyFill="1" applyBorder="1" applyAlignment="1">
      <alignment horizontal="center" vertical="center" wrapText="1"/>
    </xf>
    <xf numFmtId="0" fontId="7" fillId="0" borderId="25" xfId="0" applyFont="1" applyFill="1" applyBorder="1" applyAlignment="1">
      <alignment vertical="center" wrapText="1"/>
    </xf>
    <xf numFmtId="0" fontId="7" fillId="0" borderId="25" xfId="0" applyFont="1" applyFill="1" applyBorder="1" applyAlignment="1">
      <alignment horizontal="center" vertical="center" wrapText="1"/>
    </xf>
    <xf numFmtId="49" fontId="7" fillId="0" borderId="24" xfId="0" applyNumberFormat="1"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4" xfId="0" applyFont="1" applyFill="1" applyBorder="1" applyAlignment="1">
      <alignment vertical="center" wrapText="1"/>
    </xf>
    <xf numFmtId="0" fontId="1" fillId="0" borderId="24" xfId="0" applyFont="1" applyFill="1" applyBorder="1" applyAlignment="1">
      <alignment vertical="center" wrapText="1"/>
    </xf>
    <xf numFmtId="49" fontId="6" fillId="0" borderId="24" xfId="1" applyNumberFormat="1" applyFont="1" applyFill="1" applyBorder="1" applyAlignment="1" applyProtection="1">
      <alignment horizontal="center" vertical="center" wrapText="1"/>
    </xf>
    <xf numFmtId="0" fontId="1" fillId="0" borderId="24" xfId="0" applyFont="1" applyFill="1" applyBorder="1" applyAlignment="1">
      <alignment horizontal="left" vertical="center" wrapText="1"/>
    </xf>
    <xf numFmtId="49" fontId="8" fillId="0" borderId="24" xfId="1" applyNumberFormat="1" applyFont="1" applyFill="1" applyBorder="1" applyAlignment="1" applyProtection="1">
      <alignment horizontal="center" vertical="center" wrapText="1"/>
    </xf>
    <xf numFmtId="0" fontId="3" fillId="0" borderId="0" xfId="0" applyFont="1"/>
    <xf numFmtId="0" fontId="9" fillId="0" borderId="0" xfId="0" applyFont="1" applyFill="1" applyAlignment="1">
      <alignment horizontal="center" vertical="center" wrapText="1"/>
    </xf>
    <xf numFmtId="0" fontId="9" fillId="0" borderId="24" xfId="0" applyFont="1" applyFill="1" applyBorder="1" applyAlignment="1">
      <alignment horizontal="center" vertical="center" wrapText="1"/>
    </xf>
    <xf numFmtId="0" fontId="9" fillId="0" borderId="24" xfId="0" applyFont="1" applyFill="1" applyBorder="1" applyAlignment="1">
      <alignment vertical="center" wrapText="1"/>
    </xf>
    <xf numFmtId="49" fontId="9" fillId="0" borderId="24" xfId="0" applyNumberFormat="1" applyFont="1" applyFill="1" applyBorder="1" applyAlignment="1">
      <alignment horizontal="center" vertical="center" wrapText="1"/>
    </xf>
    <xf numFmtId="0" fontId="1" fillId="0" borderId="0" xfId="0" applyFont="1" applyFill="1" applyAlignment="1">
      <alignment vertical="center" wrapText="1"/>
    </xf>
    <xf numFmtId="0" fontId="1" fillId="0" borderId="24" xfId="0" applyFont="1" applyBorder="1" applyAlignment="1">
      <alignment horizontal="center" vertical="center" wrapText="1"/>
    </xf>
    <xf numFmtId="49" fontId="1" fillId="0" borderId="24" xfId="0" applyNumberFormat="1"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comuslugi@yandex.ru,%20&#1090;.%203-43-05,%203-43-13" TargetMode="External"/><Relationship Id="rId18" Type="http://schemas.openxmlformats.org/officeDocument/2006/relationships/hyperlink" Target="mailto:auk.svb@mail.ru,%208914-604-92-88,%208914-041-60-88" TargetMode="External"/><Relationship Id="rId26" Type="http://schemas.openxmlformats.org/officeDocument/2006/relationships/hyperlink" Target="mailto:amurstroy.zkh@mail.ru?%20n/%208-914-597-22-18?%208-914-584-32-90" TargetMode="External"/><Relationship Id="rId39" Type="http://schemas.openxmlformats.org/officeDocument/2006/relationships/hyperlink" Target="mailto:School_internat4@mail.ru%20,%208/416-43,%203-36-81,%203-36-12,%203-37-02" TargetMode="External"/><Relationship Id="rId3" Type="http://schemas.openxmlformats.org/officeDocument/2006/relationships/hyperlink" Target="mailto:dorognik60@mail.ru,%20&#1090;.%205-31-99" TargetMode="External"/><Relationship Id="rId21" Type="http://schemas.openxmlformats.org/officeDocument/2006/relationships/hyperlink" Target="mailto:amurstroy.zkh@mail.ru?%20n/%208-914-597-22-18?%208-914-584-32-90" TargetMode="External"/><Relationship Id="rId34" Type="http://schemas.openxmlformats.org/officeDocument/2006/relationships/hyperlink" Target="mailto:gounpopl8@mail.ru,%20&#1090;&#1077;&#1083;.%208/416-43,%205-72-83,%205-87-10,%205-72-96" TargetMode="External"/><Relationship Id="rId42" Type="http://schemas.openxmlformats.org/officeDocument/2006/relationships/hyperlink" Target="mailto:dvgups_svob@mail.ru,%205-56-70,%205-56-71,5-56-72" TargetMode="External"/><Relationship Id="rId47" Type="http://schemas.openxmlformats.org/officeDocument/2006/relationships/hyperlink" Target="mailto:svobfguz@mail.ru%20,%208-416-43-4-49-38,4-42-27" TargetMode="External"/><Relationship Id="rId50" Type="http://schemas.openxmlformats.org/officeDocument/2006/relationships/hyperlink" Target="mailto:buh@svobregion.ru,%20&#1090;&#1077;&#1083;.%203-03-49" TargetMode="External"/><Relationship Id="rId7" Type="http://schemas.openxmlformats.org/officeDocument/2006/relationships/hyperlink" Target="mailto:dorognik60@mail.ru,%20&#1090;.%205-31-99" TargetMode="External"/><Relationship Id="rId12" Type="http://schemas.openxmlformats.org/officeDocument/2006/relationships/hyperlink" Target="mailto:comuslugi@yandex.ru,%20&#1090;.%203-43-05,%203-43-13" TargetMode="External"/><Relationship Id="rId17" Type="http://schemas.openxmlformats.org/officeDocument/2006/relationships/hyperlink" Target="mailto:auk.svb@mail.ru,%208914-604-92-88,%208914-041-60-88" TargetMode="External"/><Relationship Id="rId25" Type="http://schemas.openxmlformats.org/officeDocument/2006/relationships/hyperlink" Target="mailto:amurstroy.zkh@mail.ru?%20n/%208-914-597-22-18?%208-914-584-32-90" TargetMode="External"/><Relationship Id="rId33" Type="http://schemas.openxmlformats.org/officeDocument/2006/relationships/hyperlink" Target="mailto:gounpopl8@mail.ru,%20&#1090;&#1077;&#1083;.%208/416-43,%205-72-83,%205-87-10,%205-72-96" TargetMode="External"/><Relationship Id="rId38" Type="http://schemas.openxmlformats.org/officeDocument/2006/relationships/hyperlink" Target="mailto:School_internat4@mail.ru%20,%208/416-43,%203-36-81,%203-36-12,%203-37-02" TargetMode="External"/><Relationship Id="rId46" Type="http://schemas.openxmlformats.org/officeDocument/2006/relationships/hyperlink" Target="mailto:svobfguz@mail.ru%20,%208-416-43-4-49-38,4-42-27" TargetMode="External"/><Relationship Id="rId2" Type="http://schemas.openxmlformats.org/officeDocument/2006/relationships/hyperlink" Target="mailto:doc@svob.amur.dvec.ru,%20&#1090;.%203-60-40,%203-44,97" TargetMode="External"/><Relationship Id="rId16" Type="http://schemas.openxmlformats.org/officeDocument/2006/relationships/hyperlink" Target="mailto:auk.svb@mail.ru,%208914-604-92-88,%208914-041-60-88" TargetMode="External"/><Relationship Id="rId20" Type="http://schemas.openxmlformats.org/officeDocument/2006/relationships/hyperlink" Target="mailto:amurstroy.zkh@mail.ru?%20n/%208-914-597-22-18?%208-914-584-32-90" TargetMode="External"/><Relationship Id="rId29" Type="http://schemas.openxmlformats.org/officeDocument/2006/relationships/hyperlink" Target="mailto:auk.svb@mail.ru,%208914-604-92-88,%208914-041-60-88" TargetMode="External"/><Relationship Id="rId41" Type="http://schemas.openxmlformats.org/officeDocument/2006/relationships/hyperlink" Target="mailto:dvgups_svob@mail.ru,%205-56-70,%205-56-71,5-56-72" TargetMode="External"/><Relationship Id="rId54" Type="http://schemas.openxmlformats.org/officeDocument/2006/relationships/comments" Target="../comments1.xml"/><Relationship Id="rId1" Type="http://schemas.openxmlformats.org/officeDocument/2006/relationships/hyperlink" Target="mailto:svobodnenskgs.amr@sudrf.ru,%20&#1090;.%202-08-81,%202-00-04" TargetMode="External"/><Relationship Id="rId6" Type="http://schemas.openxmlformats.org/officeDocument/2006/relationships/hyperlink" Target="mailto:dorognik60@mail.ru,%20&#1090;.%205-31-99" TargetMode="External"/><Relationship Id="rId11" Type="http://schemas.openxmlformats.org/officeDocument/2006/relationships/hyperlink" Target="mailto:comuslugi@yandex.ru,%20&#1090;.%203-43-05,%203-43-13" TargetMode="External"/><Relationship Id="rId24" Type="http://schemas.openxmlformats.org/officeDocument/2006/relationships/hyperlink" Target="mailto:amurstroy.zkh@mail.ru?%20n/%208-914-597-22-18?%208-914-584-32-90" TargetMode="External"/><Relationship Id="rId32" Type="http://schemas.openxmlformats.org/officeDocument/2006/relationships/hyperlink" Target="mailto:guk-k@yandex.ru%20%20&#1090;.%203-40-07,%2084162%20370670," TargetMode="External"/><Relationship Id="rId37" Type="http://schemas.openxmlformats.org/officeDocument/2006/relationships/hyperlink" Target="mailto:vi.dpbs2012@yandex.ru:%208/416-43,%205-02-22,%206-31-17,%208/4162/%20396-742,%20396-747,%208-914-555-60-89" TargetMode="External"/><Relationship Id="rId40" Type="http://schemas.openxmlformats.org/officeDocument/2006/relationships/hyperlink" Target="mailto:aviales@amur.ru%20,%2059-37-85,%2052-52-95" TargetMode="External"/><Relationship Id="rId45" Type="http://schemas.openxmlformats.org/officeDocument/2006/relationships/hyperlink" Target="mailto:omto-zakupki@mail.ru%20,%208/416-43,%205-56-44,%2023-55-63" TargetMode="External"/><Relationship Id="rId53" Type="http://schemas.openxmlformats.org/officeDocument/2006/relationships/vmlDrawing" Target="../drawings/vmlDrawing1.vml"/><Relationship Id="rId5" Type="http://schemas.openxmlformats.org/officeDocument/2006/relationships/hyperlink" Target="mailto:dorognik60@mail.ru,%20&#1090;.%205-31-99" TargetMode="External"/><Relationship Id="rId15" Type="http://schemas.openxmlformats.org/officeDocument/2006/relationships/hyperlink" Target="mailto:auk.svb@mail.ru,%208914-604-92-88,%208914-041-60-88" TargetMode="External"/><Relationship Id="rId23" Type="http://schemas.openxmlformats.org/officeDocument/2006/relationships/hyperlink" Target="mailto:amurstroy.zkh@mail.ru?%20n/%208-914-597-22-18?%208-914-584-32-90" TargetMode="External"/><Relationship Id="rId28" Type="http://schemas.openxmlformats.org/officeDocument/2006/relationships/hyperlink" Target="mailto:auk.svb@mail.ru,%208914-604-92-88,%208914-041-60-88" TargetMode="External"/><Relationship Id="rId36" Type="http://schemas.openxmlformats.org/officeDocument/2006/relationships/hyperlink" Target="mailto:kvd-svob@mail.ru,%208/416-43,%205-86-00" TargetMode="External"/><Relationship Id="rId49" Type="http://schemas.openxmlformats.org/officeDocument/2006/relationships/hyperlink" Target="mailto:polit96@yandex.ru,%20&#1090;&#1077;&#1083;.%208-4162,%2099-31-08,%208-924-675-40-48" TargetMode="External"/><Relationship Id="rId10" Type="http://schemas.openxmlformats.org/officeDocument/2006/relationships/hyperlink" Target="mailto:doc@zes.amur.drsk.ru,%20&#1090;.%203-05-64,%202-73%2061" TargetMode="External"/><Relationship Id="rId19" Type="http://schemas.openxmlformats.org/officeDocument/2006/relationships/hyperlink" Target="mailto:auk.svb@mail.ru,%208914-604-92-88,%208914-041-60-88" TargetMode="External"/><Relationship Id="rId31" Type="http://schemas.openxmlformats.org/officeDocument/2006/relationships/hyperlink" Target="mailto:guk-k@yandex.ru%20%20&#1090;.%203-40-07,%2084162%20370670," TargetMode="External"/><Relationship Id="rId44" Type="http://schemas.openxmlformats.org/officeDocument/2006/relationships/hyperlink" Target="mailto:038-005-0101@038.pfr.ru,%208-41643-5-24-51,%205-06-04" TargetMode="External"/><Relationship Id="rId52" Type="http://schemas.openxmlformats.org/officeDocument/2006/relationships/hyperlink" Target="mailto:guk-k@yandex.ru%20%20&#1090;.%203-40-07,%2084162%20370670," TargetMode="External"/><Relationship Id="rId4" Type="http://schemas.openxmlformats.org/officeDocument/2006/relationships/hyperlink" Target="mailto:dorognik60@mail.ru,%20&#1090;.%205-31-99" TargetMode="External"/><Relationship Id="rId9" Type="http://schemas.openxmlformats.org/officeDocument/2006/relationships/hyperlink" Target="mailto:doc@zes.amur.drsk.ru,%20&#1090;.%203-05-64,%202-73%2061" TargetMode="External"/><Relationship Id="rId14" Type="http://schemas.openxmlformats.org/officeDocument/2006/relationships/hyperlink" Target="mailto:auk.svb@mail.ru,%208914-604-92-88,%208914-041-60-88" TargetMode="External"/><Relationship Id="rId22" Type="http://schemas.openxmlformats.org/officeDocument/2006/relationships/hyperlink" Target="mailto:amurstroy.zkh@mail.ru?%20n/%208-914-597-22-18?%208-914-584-32-90" TargetMode="External"/><Relationship Id="rId27" Type="http://schemas.openxmlformats.org/officeDocument/2006/relationships/hyperlink" Target="mailto:amurstroy.zkh@mail.ru?%20n/%208-914-597-22-18?%208-914-584-32-90" TargetMode="External"/><Relationship Id="rId30" Type="http://schemas.openxmlformats.org/officeDocument/2006/relationships/hyperlink" Target="mailto:auk.svb@mail.ru,%208914-604-92-88,%208914-041-60-88" TargetMode="External"/><Relationship Id="rId35" Type="http://schemas.openxmlformats.org/officeDocument/2006/relationships/hyperlink" Target="mailto:detskiidom-3@mail.ru,%208/41643-5-09-56" TargetMode="External"/><Relationship Id="rId43" Type="http://schemas.openxmlformats.org/officeDocument/2006/relationships/hyperlink" Target="mailto:dvgups_svob@mail.ru,%205-56-70,%205-56-71,5-56-72" TargetMode="External"/><Relationship Id="rId48" Type="http://schemas.openxmlformats.org/officeDocument/2006/relationships/hyperlink" Target="mailto:office@cge-amur.ru,%20(4162)596-863" TargetMode="External"/><Relationship Id="rId8" Type="http://schemas.openxmlformats.org/officeDocument/2006/relationships/hyperlink" Target="mailto:doc@zes.amur.drsk.ru,%20&#1090;.%203-05-64,%202-73%2061" TargetMode="External"/><Relationship Id="rId51" Type="http://schemas.openxmlformats.org/officeDocument/2006/relationships/hyperlink" Target="mailto:amurstroy.zkh@mail.ru?%20n/%208-914-597-22-18?%208-914-584-32-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J936"/>
  <sheetViews>
    <sheetView tabSelected="1" topLeftCell="A8" workbookViewId="0">
      <selection sqref="A1:XFD1048576"/>
    </sheetView>
  </sheetViews>
  <sheetFormatPr defaultColWidth="14" defaultRowHeight="10.7" outlineLevelCol="1" x14ac:dyDescent="0.25"/>
  <cols>
    <col min="1" max="1" width="0.5703125" style="1" customWidth="1"/>
    <col min="2" max="2" width="4.28515625" style="1" customWidth="1"/>
    <col min="3" max="3" width="10" style="74" customWidth="1"/>
    <col min="4" max="4" width="11.140625" style="1" customWidth="1"/>
    <col min="5" max="5" width="16.140625" style="21" customWidth="1"/>
    <col min="6" max="6" width="7" style="1" customWidth="1"/>
    <col min="7" max="7" width="6.42578125" style="1" customWidth="1"/>
    <col min="8" max="8" width="10.5703125" style="1" customWidth="1"/>
    <col min="9" max="9" width="9.85546875" style="1" customWidth="1"/>
    <col min="10" max="10" width="9.140625" style="1" customWidth="1" outlineLevel="1"/>
    <col min="11" max="11" width="17.28515625" style="1" customWidth="1" outlineLevel="1"/>
    <col min="12" max="12" width="10.5703125" style="4" customWidth="1" outlineLevel="1"/>
    <col min="13" max="13" width="12.42578125" style="4" customWidth="1" outlineLevel="1"/>
    <col min="14" max="14" width="18.28515625" style="4" customWidth="1" outlineLevel="1"/>
    <col min="15" max="15" width="13.7109375" style="4" customWidth="1" outlineLevel="1"/>
    <col min="16" max="16" width="17" style="4" customWidth="1" outlineLevel="1"/>
    <col min="17" max="17" width="9.7109375" style="4" customWidth="1" outlineLevel="1"/>
    <col min="18" max="18" width="15.85546875" style="1" customWidth="1"/>
    <col min="19" max="20" width="11.140625" style="1" customWidth="1"/>
    <col min="21" max="21" width="8.28515625" style="74" customWidth="1"/>
    <col min="22" max="22" width="12.85546875" style="1" customWidth="1"/>
    <col min="23" max="23" width="10.7109375" style="1" customWidth="1"/>
    <col min="24" max="24" width="10.85546875" style="1" customWidth="1"/>
    <col min="25" max="25" width="9" style="1" customWidth="1"/>
    <col min="26" max="26" width="12.140625" style="1" customWidth="1"/>
    <col min="27" max="27" width="10.42578125" style="1" customWidth="1"/>
    <col min="28" max="28" width="8.28515625" style="1" customWidth="1"/>
    <col min="29" max="29" width="8.140625" style="1" customWidth="1"/>
    <col min="30" max="30" width="9.85546875" style="1" customWidth="1"/>
    <col min="31" max="31" width="7.42578125" style="1" customWidth="1"/>
    <col min="32" max="32" width="11.42578125" style="1" customWidth="1"/>
    <col min="33" max="33" width="9.140625" style="1" customWidth="1"/>
    <col min="34" max="34" width="11.42578125" style="1" customWidth="1"/>
    <col min="35" max="35" width="18.85546875" style="98" customWidth="1"/>
    <col min="36" max="36" width="18.7109375" style="98" customWidth="1"/>
    <col min="37" max="37" width="16.140625" style="98" customWidth="1"/>
    <col min="38" max="38" width="19.28515625" style="98" customWidth="1"/>
    <col min="39" max="39" width="19.7109375" style="98" customWidth="1"/>
    <col min="40" max="40" width="13" style="98" customWidth="1"/>
    <col min="41" max="41" width="19.140625" style="98" customWidth="1"/>
    <col min="42" max="42" width="14" style="98" customWidth="1"/>
    <col min="43" max="43" width="18" style="98" customWidth="1"/>
    <col min="44" max="86" width="14" style="98" customWidth="1"/>
    <col min="87" max="256" width="14" style="1"/>
    <col min="257" max="257" width="0.5703125" style="1" customWidth="1"/>
    <col min="258" max="258" width="4.28515625" style="1" customWidth="1"/>
    <col min="259" max="259" width="10" style="1" customWidth="1"/>
    <col min="260" max="260" width="11.140625" style="1" customWidth="1"/>
    <col min="261" max="261" width="16.140625" style="1" customWidth="1"/>
    <col min="262" max="262" width="7" style="1" customWidth="1"/>
    <col min="263" max="263" width="6.42578125" style="1" customWidth="1"/>
    <col min="264" max="264" width="10.5703125" style="1" customWidth="1"/>
    <col min="265" max="265" width="9.85546875" style="1" customWidth="1"/>
    <col min="266" max="266" width="9.140625" style="1" customWidth="1"/>
    <col min="267" max="267" width="17.28515625" style="1" customWidth="1"/>
    <col min="268" max="268" width="10.5703125" style="1" customWidth="1"/>
    <col min="269" max="269" width="12.42578125" style="1" customWidth="1"/>
    <col min="270" max="270" width="18.28515625" style="1" customWidth="1"/>
    <col min="271" max="271" width="13.7109375" style="1" customWidth="1"/>
    <col min="272" max="272" width="17" style="1" customWidth="1"/>
    <col min="273" max="273" width="9.7109375" style="1" customWidth="1"/>
    <col min="274" max="274" width="15.85546875" style="1" customWidth="1"/>
    <col min="275" max="276" width="11.140625" style="1" customWidth="1"/>
    <col min="277" max="277" width="8.28515625" style="1" customWidth="1"/>
    <col min="278" max="278" width="12.85546875" style="1" customWidth="1"/>
    <col min="279" max="279" width="10.7109375" style="1" customWidth="1"/>
    <col min="280" max="280" width="10.85546875" style="1" customWidth="1"/>
    <col min="281" max="281" width="9" style="1" customWidth="1"/>
    <col min="282" max="282" width="12.140625" style="1" customWidth="1"/>
    <col min="283" max="283" width="10.42578125" style="1" customWidth="1"/>
    <col min="284" max="284" width="8.28515625" style="1" customWidth="1"/>
    <col min="285" max="285" width="8.140625" style="1" customWidth="1"/>
    <col min="286" max="286" width="9.85546875" style="1" customWidth="1"/>
    <col min="287" max="287" width="7.42578125" style="1" customWidth="1"/>
    <col min="288" max="288" width="11.42578125" style="1" customWidth="1"/>
    <col min="289" max="289" width="9.140625" style="1" customWidth="1"/>
    <col min="290" max="290" width="11.42578125" style="1" customWidth="1"/>
    <col min="291" max="291" width="18.85546875" style="1" customWidth="1"/>
    <col min="292" max="292" width="18.7109375" style="1" customWidth="1"/>
    <col min="293" max="293" width="16.140625" style="1" customWidth="1"/>
    <col min="294" max="294" width="19.28515625" style="1" customWidth="1"/>
    <col min="295" max="295" width="19.7109375" style="1" customWidth="1"/>
    <col min="296" max="296" width="13" style="1" customWidth="1"/>
    <col min="297" max="297" width="19.140625" style="1" customWidth="1"/>
    <col min="298" max="298" width="14" style="1" customWidth="1"/>
    <col min="299" max="299" width="18" style="1" customWidth="1"/>
    <col min="300" max="342" width="14" style="1" customWidth="1"/>
    <col min="343" max="512" width="14" style="1"/>
    <col min="513" max="513" width="0.5703125" style="1" customWidth="1"/>
    <col min="514" max="514" width="4.28515625" style="1" customWidth="1"/>
    <col min="515" max="515" width="10" style="1" customWidth="1"/>
    <col min="516" max="516" width="11.140625" style="1" customWidth="1"/>
    <col min="517" max="517" width="16.140625" style="1" customWidth="1"/>
    <col min="518" max="518" width="7" style="1" customWidth="1"/>
    <col min="519" max="519" width="6.42578125" style="1" customWidth="1"/>
    <col min="520" max="520" width="10.5703125" style="1" customWidth="1"/>
    <col min="521" max="521" width="9.85546875" style="1" customWidth="1"/>
    <col min="522" max="522" width="9.140625" style="1" customWidth="1"/>
    <col min="523" max="523" width="17.28515625" style="1" customWidth="1"/>
    <col min="524" max="524" width="10.5703125" style="1" customWidth="1"/>
    <col min="525" max="525" width="12.42578125" style="1" customWidth="1"/>
    <col min="526" max="526" width="18.28515625" style="1" customWidth="1"/>
    <col min="527" max="527" width="13.7109375" style="1" customWidth="1"/>
    <col min="528" max="528" width="17" style="1" customWidth="1"/>
    <col min="529" max="529" width="9.7109375" style="1" customWidth="1"/>
    <col min="530" max="530" width="15.85546875" style="1" customWidth="1"/>
    <col min="531" max="532" width="11.140625" style="1" customWidth="1"/>
    <col min="533" max="533" width="8.28515625" style="1" customWidth="1"/>
    <col min="534" max="534" width="12.85546875" style="1" customWidth="1"/>
    <col min="535" max="535" width="10.7109375" style="1" customWidth="1"/>
    <col min="536" max="536" width="10.85546875" style="1" customWidth="1"/>
    <col min="537" max="537" width="9" style="1" customWidth="1"/>
    <col min="538" max="538" width="12.140625" style="1" customWidth="1"/>
    <col min="539" max="539" width="10.42578125" style="1" customWidth="1"/>
    <col min="540" max="540" width="8.28515625" style="1" customWidth="1"/>
    <col min="541" max="541" width="8.140625" style="1" customWidth="1"/>
    <col min="542" max="542" width="9.85546875" style="1" customWidth="1"/>
    <col min="543" max="543" width="7.42578125" style="1" customWidth="1"/>
    <col min="544" max="544" width="11.42578125" style="1" customWidth="1"/>
    <col min="545" max="545" width="9.140625" style="1" customWidth="1"/>
    <col min="546" max="546" width="11.42578125" style="1" customWidth="1"/>
    <col min="547" max="547" width="18.85546875" style="1" customWidth="1"/>
    <col min="548" max="548" width="18.7109375" style="1" customWidth="1"/>
    <col min="549" max="549" width="16.140625" style="1" customWidth="1"/>
    <col min="550" max="550" width="19.28515625" style="1" customWidth="1"/>
    <col min="551" max="551" width="19.7109375" style="1" customWidth="1"/>
    <col min="552" max="552" width="13" style="1" customWidth="1"/>
    <col min="553" max="553" width="19.140625" style="1" customWidth="1"/>
    <col min="554" max="554" width="14" style="1" customWidth="1"/>
    <col min="555" max="555" width="18" style="1" customWidth="1"/>
    <col min="556" max="598" width="14" style="1" customWidth="1"/>
    <col min="599" max="768" width="14" style="1"/>
    <col min="769" max="769" width="0.5703125" style="1" customWidth="1"/>
    <col min="770" max="770" width="4.28515625" style="1" customWidth="1"/>
    <col min="771" max="771" width="10" style="1" customWidth="1"/>
    <col min="772" max="772" width="11.140625" style="1" customWidth="1"/>
    <col min="773" max="773" width="16.140625" style="1" customWidth="1"/>
    <col min="774" max="774" width="7" style="1" customWidth="1"/>
    <col min="775" max="775" width="6.42578125" style="1" customWidth="1"/>
    <col min="776" max="776" width="10.5703125" style="1" customWidth="1"/>
    <col min="777" max="777" width="9.85546875" style="1" customWidth="1"/>
    <col min="778" max="778" width="9.140625" style="1" customWidth="1"/>
    <col min="779" max="779" width="17.28515625" style="1" customWidth="1"/>
    <col min="780" max="780" width="10.5703125" style="1" customWidth="1"/>
    <col min="781" max="781" width="12.42578125" style="1" customWidth="1"/>
    <col min="782" max="782" width="18.28515625" style="1" customWidth="1"/>
    <col min="783" max="783" width="13.7109375" style="1" customWidth="1"/>
    <col min="784" max="784" width="17" style="1" customWidth="1"/>
    <col min="785" max="785" width="9.7109375" style="1" customWidth="1"/>
    <col min="786" max="786" width="15.85546875" style="1" customWidth="1"/>
    <col min="787" max="788" width="11.140625" style="1" customWidth="1"/>
    <col min="789" max="789" width="8.28515625" style="1" customWidth="1"/>
    <col min="790" max="790" width="12.85546875" style="1" customWidth="1"/>
    <col min="791" max="791" width="10.7109375" style="1" customWidth="1"/>
    <col min="792" max="792" width="10.85546875" style="1" customWidth="1"/>
    <col min="793" max="793" width="9" style="1" customWidth="1"/>
    <col min="794" max="794" width="12.140625" style="1" customWidth="1"/>
    <col min="795" max="795" width="10.42578125" style="1" customWidth="1"/>
    <col min="796" max="796" width="8.28515625" style="1" customWidth="1"/>
    <col min="797" max="797" width="8.140625" style="1" customWidth="1"/>
    <col min="798" max="798" width="9.85546875" style="1" customWidth="1"/>
    <col min="799" max="799" width="7.42578125" style="1" customWidth="1"/>
    <col min="800" max="800" width="11.42578125" style="1" customWidth="1"/>
    <col min="801" max="801" width="9.140625" style="1" customWidth="1"/>
    <col min="802" max="802" width="11.42578125" style="1" customWidth="1"/>
    <col min="803" max="803" width="18.85546875" style="1" customWidth="1"/>
    <col min="804" max="804" width="18.7109375" style="1" customWidth="1"/>
    <col min="805" max="805" width="16.140625" style="1" customWidth="1"/>
    <col min="806" max="806" width="19.28515625" style="1" customWidth="1"/>
    <col min="807" max="807" width="19.7109375" style="1" customWidth="1"/>
    <col min="808" max="808" width="13" style="1" customWidth="1"/>
    <col min="809" max="809" width="19.140625" style="1" customWidth="1"/>
    <col min="810" max="810" width="14" style="1" customWidth="1"/>
    <col min="811" max="811" width="18" style="1" customWidth="1"/>
    <col min="812" max="854" width="14" style="1" customWidth="1"/>
    <col min="855" max="1024" width="14" style="1"/>
    <col min="1025" max="1025" width="0.5703125" style="1" customWidth="1"/>
    <col min="1026" max="1026" width="4.28515625" style="1" customWidth="1"/>
    <col min="1027" max="1027" width="10" style="1" customWidth="1"/>
    <col min="1028" max="1028" width="11.140625" style="1" customWidth="1"/>
    <col min="1029" max="1029" width="16.140625" style="1" customWidth="1"/>
    <col min="1030" max="1030" width="7" style="1" customWidth="1"/>
    <col min="1031" max="1031" width="6.42578125" style="1" customWidth="1"/>
    <col min="1032" max="1032" width="10.5703125" style="1" customWidth="1"/>
    <col min="1033" max="1033" width="9.85546875" style="1" customWidth="1"/>
    <col min="1034" max="1034" width="9.140625" style="1" customWidth="1"/>
    <col min="1035" max="1035" width="17.28515625" style="1" customWidth="1"/>
    <col min="1036" max="1036" width="10.5703125" style="1" customWidth="1"/>
    <col min="1037" max="1037" width="12.42578125" style="1" customWidth="1"/>
    <col min="1038" max="1038" width="18.28515625" style="1" customWidth="1"/>
    <col min="1039" max="1039" width="13.7109375" style="1" customWidth="1"/>
    <col min="1040" max="1040" width="17" style="1" customWidth="1"/>
    <col min="1041" max="1041" width="9.7109375" style="1" customWidth="1"/>
    <col min="1042" max="1042" width="15.85546875" style="1" customWidth="1"/>
    <col min="1043" max="1044" width="11.140625" style="1" customWidth="1"/>
    <col min="1045" max="1045" width="8.28515625" style="1" customWidth="1"/>
    <col min="1046" max="1046" width="12.85546875" style="1" customWidth="1"/>
    <col min="1047" max="1047" width="10.7109375" style="1" customWidth="1"/>
    <col min="1048" max="1048" width="10.85546875" style="1" customWidth="1"/>
    <col min="1049" max="1049" width="9" style="1" customWidth="1"/>
    <col min="1050" max="1050" width="12.140625" style="1" customWidth="1"/>
    <col min="1051" max="1051" width="10.42578125" style="1" customWidth="1"/>
    <col min="1052" max="1052" width="8.28515625" style="1" customWidth="1"/>
    <col min="1053" max="1053" width="8.140625" style="1" customWidth="1"/>
    <col min="1054" max="1054" width="9.85546875" style="1" customWidth="1"/>
    <col min="1055" max="1055" width="7.42578125" style="1" customWidth="1"/>
    <col min="1056" max="1056" width="11.42578125" style="1" customWidth="1"/>
    <col min="1057" max="1057" width="9.140625" style="1" customWidth="1"/>
    <col min="1058" max="1058" width="11.42578125" style="1" customWidth="1"/>
    <col min="1059" max="1059" width="18.85546875" style="1" customWidth="1"/>
    <col min="1060" max="1060" width="18.7109375" style="1" customWidth="1"/>
    <col min="1061" max="1061" width="16.140625" style="1" customWidth="1"/>
    <col min="1062" max="1062" width="19.28515625" style="1" customWidth="1"/>
    <col min="1063" max="1063" width="19.7109375" style="1" customWidth="1"/>
    <col min="1064" max="1064" width="13" style="1" customWidth="1"/>
    <col min="1065" max="1065" width="19.140625" style="1" customWidth="1"/>
    <col min="1066" max="1066" width="14" style="1" customWidth="1"/>
    <col min="1067" max="1067" width="18" style="1" customWidth="1"/>
    <col min="1068" max="1110" width="14" style="1" customWidth="1"/>
    <col min="1111" max="1280" width="14" style="1"/>
    <col min="1281" max="1281" width="0.5703125" style="1" customWidth="1"/>
    <col min="1282" max="1282" width="4.28515625" style="1" customWidth="1"/>
    <col min="1283" max="1283" width="10" style="1" customWidth="1"/>
    <col min="1284" max="1284" width="11.140625" style="1" customWidth="1"/>
    <col min="1285" max="1285" width="16.140625" style="1" customWidth="1"/>
    <col min="1286" max="1286" width="7" style="1" customWidth="1"/>
    <col min="1287" max="1287" width="6.42578125" style="1" customWidth="1"/>
    <col min="1288" max="1288" width="10.5703125" style="1" customWidth="1"/>
    <col min="1289" max="1289" width="9.85546875" style="1" customWidth="1"/>
    <col min="1290" max="1290" width="9.140625" style="1" customWidth="1"/>
    <col min="1291" max="1291" width="17.28515625" style="1" customWidth="1"/>
    <col min="1292" max="1292" width="10.5703125" style="1" customWidth="1"/>
    <col min="1293" max="1293" width="12.42578125" style="1" customWidth="1"/>
    <col min="1294" max="1294" width="18.28515625" style="1" customWidth="1"/>
    <col min="1295" max="1295" width="13.7109375" style="1" customWidth="1"/>
    <col min="1296" max="1296" width="17" style="1" customWidth="1"/>
    <col min="1297" max="1297" width="9.7109375" style="1" customWidth="1"/>
    <col min="1298" max="1298" width="15.85546875" style="1" customWidth="1"/>
    <col min="1299" max="1300" width="11.140625" style="1" customWidth="1"/>
    <col min="1301" max="1301" width="8.28515625" style="1" customWidth="1"/>
    <col min="1302" max="1302" width="12.85546875" style="1" customWidth="1"/>
    <col min="1303" max="1303" width="10.7109375" style="1" customWidth="1"/>
    <col min="1304" max="1304" width="10.85546875" style="1" customWidth="1"/>
    <col min="1305" max="1305" width="9" style="1" customWidth="1"/>
    <col min="1306" max="1306" width="12.140625" style="1" customWidth="1"/>
    <col min="1307" max="1307" width="10.42578125" style="1" customWidth="1"/>
    <col min="1308" max="1308" width="8.28515625" style="1" customWidth="1"/>
    <col min="1309" max="1309" width="8.140625" style="1" customWidth="1"/>
    <col min="1310" max="1310" width="9.85546875" style="1" customWidth="1"/>
    <col min="1311" max="1311" width="7.42578125" style="1" customWidth="1"/>
    <col min="1312" max="1312" width="11.42578125" style="1" customWidth="1"/>
    <col min="1313" max="1313" width="9.140625" style="1" customWidth="1"/>
    <col min="1314" max="1314" width="11.42578125" style="1" customWidth="1"/>
    <col min="1315" max="1315" width="18.85546875" style="1" customWidth="1"/>
    <col min="1316" max="1316" width="18.7109375" style="1" customWidth="1"/>
    <col min="1317" max="1317" width="16.140625" style="1" customWidth="1"/>
    <col min="1318" max="1318" width="19.28515625" style="1" customWidth="1"/>
    <col min="1319" max="1319" width="19.7109375" style="1" customWidth="1"/>
    <col min="1320" max="1320" width="13" style="1" customWidth="1"/>
    <col min="1321" max="1321" width="19.140625" style="1" customWidth="1"/>
    <col min="1322" max="1322" width="14" style="1" customWidth="1"/>
    <col min="1323" max="1323" width="18" style="1" customWidth="1"/>
    <col min="1324" max="1366" width="14" style="1" customWidth="1"/>
    <col min="1367" max="1536" width="14" style="1"/>
    <col min="1537" max="1537" width="0.5703125" style="1" customWidth="1"/>
    <col min="1538" max="1538" width="4.28515625" style="1" customWidth="1"/>
    <col min="1539" max="1539" width="10" style="1" customWidth="1"/>
    <col min="1540" max="1540" width="11.140625" style="1" customWidth="1"/>
    <col min="1541" max="1541" width="16.140625" style="1" customWidth="1"/>
    <col min="1542" max="1542" width="7" style="1" customWidth="1"/>
    <col min="1543" max="1543" width="6.42578125" style="1" customWidth="1"/>
    <col min="1544" max="1544" width="10.5703125" style="1" customWidth="1"/>
    <col min="1545" max="1545" width="9.85546875" style="1" customWidth="1"/>
    <col min="1546" max="1546" width="9.140625" style="1" customWidth="1"/>
    <col min="1547" max="1547" width="17.28515625" style="1" customWidth="1"/>
    <col min="1548" max="1548" width="10.5703125" style="1" customWidth="1"/>
    <col min="1549" max="1549" width="12.42578125" style="1" customWidth="1"/>
    <col min="1550" max="1550" width="18.28515625" style="1" customWidth="1"/>
    <col min="1551" max="1551" width="13.7109375" style="1" customWidth="1"/>
    <col min="1552" max="1552" width="17" style="1" customWidth="1"/>
    <col min="1553" max="1553" width="9.7109375" style="1" customWidth="1"/>
    <col min="1554" max="1554" width="15.85546875" style="1" customWidth="1"/>
    <col min="1555" max="1556" width="11.140625" style="1" customWidth="1"/>
    <col min="1557" max="1557" width="8.28515625" style="1" customWidth="1"/>
    <col min="1558" max="1558" width="12.85546875" style="1" customWidth="1"/>
    <col min="1559" max="1559" width="10.7109375" style="1" customWidth="1"/>
    <col min="1560" max="1560" width="10.85546875" style="1" customWidth="1"/>
    <col min="1561" max="1561" width="9" style="1" customWidth="1"/>
    <col min="1562" max="1562" width="12.140625" style="1" customWidth="1"/>
    <col min="1563" max="1563" width="10.42578125" style="1" customWidth="1"/>
    <col min="1564" max="1564" width="8.28515625" style="1" customWidth="1"/>
    <col min="1565" max="1565" width="8.140625" style="1" customWidth="1"/>
    <col min="1566" max="1566" width="9.85546875" style="1" customWidth="1"/>
    <col min="1567" max="1567" width="7.42578125" style="1" customWidth="1"/>
    <col min="1568" max="1568" width="11.42578125" style="1" customWidth="1"/>
    <col min="1569" max="1569" width="9.140625" style="1" customWidth="1"/>
    <col min="1570" max="1570" width="11.42578125" style="1" customWidth="1"/>
    <col min="1571" max="1571" width="18.85546875" style="1" customWidth="1"/>
    <col min="1572" max="1572" width="18.7109375" style="1" customWidth="1"/>
    <col min="1573" max="1573" width="16.140625" style="1" customWidth="1"/>
    <col min="1574" max="1574" width="19.28515625" style="1" customWidth="1"/>
    <col min="1575" max="1575" width="19.7109375" style="1" customWidth="1"/>
    <col min="1576" max="1576" width="13" style="1" customWidth="1"/>
    <col min="1577" max="1577" width="19.140625" style="1" customWidth="1"/>
    <col min="1578" max="1578" width="14" style="1" customWidth="1"/>
    <col min="1579" max="1579" width="18" style="1" customWidth="1"/>
    <col min="1580" max="1622" width="14" style="1" customWidth="1"/>
    <col min="1623" max="1792" width="14" style="1"/>
    <col min="1793" max="1793" width="0.5703125" style="1" customWidth="1"/>
    <col min="1794" max="1794" width="4.28515625" style="1" customWidth="1"/>
    <col min="1795" max="1795" width="10" style="1" customWidth="1"/>
    <col min="1796" max="1796" width="11.140625" style="1" customWidth="1"/>
    <col min="1797" max="1797" width="16.140625" style="1" customWidth="1"/>
    <col min="1798" max="1798" width="7" style="1" customWidth="1"/>
    <col min="1799" max="1799" width="6.42578125" style="1" customWidth="1"/>
    <col min="1800" max="1800" width="10.5703125" style="1" customWidth="1"/>
    <col min="1801" max="1801" width="9.85546875" style="1" customWidth="1"/>
    <col min="1802" max="1802" width="9.140625" style="1" customWidth="1"/>
    <col min="1803" max="1803" width="17.28515625" style="1" customWidth="1"/>
    <col min="1804" max="1804" width="10.5703125" style="1" customWidth="1"/>
    <col min="1805" max="1805" width="12.42578125" style="1" customWidth="1"/>
    <col min="1806" max="1806" width="18.28515625" style="1" customWidth="1"/>
    <col min="1807" max="1807" width="13.7109375" style="1" customWidth="1"/>
    <col min="1808" max="1808" width="17" style="1" customWidth="1"/>
    <col min="1809" max="1809" width="9.7109375" style="1" customWidth="1"/>
    <col min="1810" max="1810" width="15.85546875" style="1" customWidth="1"/>
    <col min="1811" max="1812" width="11.140625" style="1" customWidth="1"/>
    <col min="1813" max="1813" width="8.28515625" style="1" customWidth="1"/>
    <col min="1814" max="1814" width="12.85546875" style="1" customWidth="1"/>
    <col min="1815" max="1815" width="10.7109375" style="1" customWidth="1"/>
    <col min="1816" max="1816" width="10.85546875" style="1" customWidth="1"/>
    <col min="1817" max="1817" width="9" style="1" customWidth="1"/>
    <col min="1818" max="1818" width="12.140625" style="1" customWidth="1"/>
    <col min="1819" max="1819" width="10.42578125" style="1" customWidth="1"/>
    <col min="1820" max="1820" width="8.28515625" style="1" customWidth="1"/>
    <col min="1821" max="1821" width="8.140625" style="1" customWidth="1"/>
    <col min="1822" max="1822" width="9.85546875" style="1" customWidth="1"/>
    <col min="1823" max="1823" width="7.42578125" style="1" customWidth="1"/>
    <col min="1824" max="1824" width="11.42578125" style="1" customWidth="1"/>
    <col min="1825" max="1825" width="9.140625" style="1" customWidth="1"/>
    <col min="1826" max="1826" width="11.42578125" style="1" customWidth="1"/>
    <col min="1827" max="1827" width="18.85546875" style="1" customWidth="1"/>
    <col min="1828" max="1828" width="18.7109375" style="1" customWidth="1"/>
    <col min="1829" max="1829" width="16.140625" style="1" customWidth="1"/>
    <col min="1830" max="1830" width="19.28515625" style="1" customWidth="1"/>
    <col min="1831" max="1831" width="19.7109375" style="1" customWidth="1"/>
    <col min="1832" max="1832" width="13" style="1" customWidth="1"/>
    <col min="1833" max="1833" width="19.140625" style="1" customWidth="1"/>
    <col min="1834" max="1834" width="14" style="1" customWidth="1"/>
    <col min="1835" max="1835" width="18" style="1" customWidth="1"/>
    <col min="1836" max="1878" width="14" style="1" customWidth="1"/>
    <col min="1879" max="2048" width="14" style="1"/>
    <col min="2049" max="2049" width="0.5703125" style="1" customWidth="1"/>
    <col min="2050" max="2050" width="4.28515625" style="1" customWidth="1"/>
    <col min="2051" max="2051" width="10" style="1" customWidth="1"/>
    <col min="2052" max="2052" width="11.140625" style="1" customWidth="1"/>
    <col min="2053" max="2053" width="16.140625" style="1" customWidth="1"/>
    <col min="2054" max="2054" width="7" style="1" customWidth="1"/>
    <col min="2055" max="2055" width="6.42578125" style="1" customWidth="1"/>
    <col min="2056" max="2056" width="10.5703125" style="1" customWidth="1"/>
    <col min="2057" max="2057" width="9.85546875" style="1" customWidth="1"/>
    <col min="2058" max="2058" width="9.140625" style="1" customWidth="1"/>
    <col min="2059" max="2059" width="17.28515625" style="1" customWidth="1"/>
    <col min="2060" max="2060" width="10.5703125" style="1" customWidth="1"/>
    <col min="2061" max="2061" width="12.42578125" style="1" customWidth="1"/>
    <col min="2062" max="2062" width="18.28515625" style="1" customWidth="1"/>
    <col min="2063" max="2063" width="13.7109375" style="1" customWidth="1"/>
    <col min="2064" max="2064" width="17" style="1" customWidth="1"/>
    <col min="2065" max="2065" width="9.7109375" style="1" customWidth="1"/>
    <col min="2066" max="2066" width="15.85546875" style="1" customWidth="1"/>
    <col min="2067" max="2068" width="11.140625" style="1" customWidth="1"/>
    <col min="2069" max="2069" width="8.28515625" style="1" customWidth="1"/>
    <col min="2070" max="2070" width="12.85546875" style="1" customWidth="1"/>
    <col min="2071" max="2071" width="10.7109375" style="1" customWidth="1"/>
    <col min="2072" max="2072" width="10.85546875" style="1" customWidth="1"/>
    <col min="2073" max="2073" width="9" style="1" customWidth="1"/>
    <col min="2074" max="2074" width="12.140625" style="1" customWidth="1"/>
    <col min="2075" max="2075" width="10.42578125" style="1" customWidth="1"/>
    <col min="2076" max="2076" width="8.28515625" style="1" customWidth="1"/>
    <col min="2077" max="2077" width="8.140625" style="1" customWidth="1"/>
    <col min="2078" max="2078" width="9.85546875" style="1" customWidth="1"/>
    <col min="2079" max="2079" width="7.42578125" style="1" customWidth="1"/>
    <col min="2080" max="2080" width="11.42578125" style="1" customWidth="1"/>
    <col min="2081" max="2081" width="9.140625" style="1" customWidth="1"/>
    <col min="2082" max="2082" width="11.42578125" style="1" customWidth="1"/>
    <col min="2083" max="2083" width="18.85546875" style="1" customWidth="1"/>
    <col min="2084" max="2084" width="18.7109375" style="1" customWidth="1"/>
    <col min="2085" max="2085" width="16.140625" style="1" customWidth="1"/>
    <col min="2086" max="2086" width="19.28515625" style="1" customWidth="1"/>
    <col min="2087" max="2087" width="19.7109375" style="1" customWidth="1"/>
    <col min="2088" max="2088" width="13" style="1" customWidth="1"/>
    <col min="2089" max="2089" width="19.140625" style="1" customWidth="1"/>
    <col min="2090" max="2090" width="14" style="1" customWidth="1"/>
    <col min="2091" max="2091" width="18" style="1" customWidth="1"/>
    <col min="2092" max="2134" width="14" style="1" customWidth="1"/>
    <col min="2135" max="2304" width="14" style="1"/>
    <col min="2305" max="2305" width="0.5703125" style="1" customWidth="1"/>
    <col min="2306" max="2306" width="4.28515625" style="1" customWidth="1"/>
    <col min="2307" max="2307" width="10" style="1" customWidth="1"/>
    <col min="2308" max="2308" width="11.140625" style="1" customWidth="1"/>
    <col min="2309" max="2309" width="16.140625" style="1" customWidth="1"/>
    <col min="2310" max="2310" width="7" style="1" customWidth="1"/>
    <col min="2311" max="2311" width="6.42578125" style="1" customWidth="1"/>
    <col min="2312" max="2312" width="10.5703125" style="1" customWidth="1"/>
    <col min="2313" max="2313" width="9.85546875" style="1" customWidth="1"/>
    <col min="2314" max="2314" width="9.140625" style="1" customWidth="1"/>
    <col min="2315" max="2315" width="17.28515625" style="1" customWidth="1"/>
    <col min="2316" max="2316" width="10.5703125" style="1" customWidth="1"/>
    <col min="2317" max="2317" width="12.42578125" style="1" customWidth="1"/>
    <col min="2318" max="2318" width="18.28515625" style="1" customWidth="1"/>
    <col min="2319" max="2319" width="13.7109375" style="1" customWidth="1"/>
    <col min="2320" max="2320" width="17" style="1" customWidth="1"/>
    <col min="2321" max="2321" width="9.7109375" style="1" customWidth="1"/>
    <col min="2322" max="2322" width="15.85546875" style="1" customWidth="1"/>
    <col min="2323" max="2324" width="11.140625" style="1" customWidth="1"/>
    <col min="2325" max="2325" width="8.28515625" style="1" customWidth="1"/>
    <col min="2326" max="2326" width="12.85546875" style="1" customWidth="1"/>
    <col min="2327" max="2327" width="10.7109375" style="1" customWidth="1"/>
    <col min="2328" max="2328" width="10.85546875" style="1" customWidth="1"/>
    <col min="2329" max="2329" width="9" style="1" customWidth="1"/>
    <col min="2330" max="2330" width="12.140625" style="1" customWidth="1"/>
    <col min="2331" max="2331" width="10.42578125" style="1" customWidth="1"/>
    <col min="2332" max="2332" width="8.28515625" style="1" customWidth="1"/>
    <col min="2333" max="2333" width="8.140625" style="1" customWidth="1"/>
    <col min="2334" max="2334" width="9.85546875" style="1" customWidth="1"/>
    <col min="2335" max="2335" width="7.42578125" style="1" customWidth="1"/>
    <col min="2336" max="2336" width="11.42578125" style="1" customWidth="1"/>
    <col min="2337" max="2337" width="9.140625" style="1" customWidth="1"/>
    <col min="2338" max="2338" width="11.42578125" style="1" customWidth="1"/>
    <col min="2339" max="2339" width="18.85546875" style="1" customWidth="1"/>
    <col min="2340" max="2340" width="18.7109375" style="1" customWidth="1"/>
    <col min="2341" max="2341" width="16.140625" style="1" customWidth="1"/>
    <col min="2342" max="2342" width="19.28515625" style="1" customWidth="1"/>
    <col min="2343" max="2343" width="19.7109375" style="1" customWidth="1"/>
    <col min="2344" max="2344" width="13" style="1" customWidth="1"/>
    <col min="2345" max="2345" width="19.140625" style="1" customWidth="1"/>
    <col min="2346" max="2346" width="14" style="1" customWidth="1"/>
    <col min="2347" max="2347" width="18" style="1" customWidth="1"/>
    <col min="2348" max="2390" width="14" style="1" customWidth="1"/>
    <col min="2391" max="2560" width="14" style="1"/>
    <col min="2561" max="2561" width="0.5703125" style="1" customWidth="1"/>
    <col min="2562" max="2562" width="4.28515625" style="1" customWidth="1"/>
    <col min="2563" max="2563" width="10" style="1" customWidth="1"/>
    <col min="2564" max="2564" width="11.140625" style="1" customWidth="1"/>
    <col min="2565" max="2565" width="16.140625" style="1" customWidth="1"/>
    <col min="2566" max="2566" width="7" style="1" customWidth="1"/>
    <col min="2567" max="2567" width="6.42578125" style="1" customWidth="1"/>
    <col min="2568" max="2568" width="10.5703125" style="1" customWidth="1"/>
    <col min="2569" max="2569" width="9.85546875" style="1" customWidth="1"/>
    <col min="2570" max="2570" width="9.140625" style="1" customWidth="1"/>
    <col min="2571" max="2571" width="17.28515625" style="1" customWidth="1"/>
    <col min="2572" max="2572" width="10.5703125" style="1" customWidth="1"/>
    <col min="2573" max="2573" width="12.42578125" style="1" customWidth="1"/>
    <col min="2574" max="2574" width="18.28515625" style="1" customWidth="1"/>
    <col min="2575" max="2575" width="13.7109375" style="1" customWidth="1"/>
    <col min="2576" max="2576" width="17" style="1" customWidth="1"/>
    <col min="2577" max="2577" width="9.7109375" style="1" customWidth="1"/>
    <col min="2578" max="2578" width="15.85546875" style="1" customWidth="1"/>
    <col min="2579" max="2580" width="11.140625" style="1" customWidth="1"/>
    <col min="2581" max="2581" width="8.28515625" style="1" customWidth="1"/>
    <col min="2582" max="2582" width="12.85546875" style="1" customWidth="1"/>
    <col min="2583" max="2583" width="10.7109375" style="1" customWidth="1"/>
    <col min="2584" max="2584" width="10.85546875" style="1" customWidth="1"/>
    <col min="2585" max="2585" width="9" style="1" customWidth="1"/>
    <col min="2586" max="2586" width="12.140625" style="1" customWidth="1"/>
    <col min="2587" max="2587" width="10.42578125" style="1" customWidth="1"/>
    <col min="2588" max="2588" width="8.28515625" style="1" customWidth="1"/>
    <col min="2589" max="2589" width="8.140625" style="1" customWidth="1"/>
    <col min="2590" max="2590" width="9.85546875" style="1" customWidth="1"/>
    <col min="2591" max="2591" width="7.42578125" style="1" customWidth="1"/>
    <col min="2592" max="2592" width="11.42578125" style="1" customWidth="1"/>
    <col min="2593" max="2593" width="9.140625" style="1" customWidth="1"/>
    <col min="2594" max="2594" width="11.42578125" style="1" customWidth="1"/>
    <col min="2595" max="2595" width="18.85546875" style="1" customWidth="1"/>
    <col min="2596" max="2596" width="18.7109375" style="1" customWidth="1"/>
    <col min="2597" max="2597" width="16.140625" style="1" customWidth="1"/>
    <col min="2598" max="2598" width="19.28515625" style="1" customWidth="1"/>
    <col min="2599" max="2599" width="19.7109375" style="1" customWidth="1"/>
    <col min="2600" max="2600" width="13" style="1" customWidth="1"/>
    <col min="2601" max="2601" width="19.140625" style="1" customWidth="1"/>
    <col min="2602" max="2602" width="14" style="1" customWidth="1"/>
    <col min="2603" max="2603" width="18" style="1" customWidth="1"/>
    <col min="2604" max="2646" width="14" style="1" customWidth="1"/>
    <col min="2647" max="2816" width="14" style="1"/>
    <col min="2817" max="2817" width="0.5703125" style="1" customWidth="1"/>
    <col min="2818" max="2818" width="4.28515625" style="1" customWidth="1"/>
    <col min="2819" max="2819" width="10" style="1" customWidth="1"/>
    <col min="2820" max="2820" width="11.140625" style="1" customWidth="1"/>
    <col min="2821" max="2821" width="16.140625" style="1" customWidth="1"/>
    <col min="2822" max="2822" width="7" style="1" customWidth="1"/>
    <col min="2823" max="2823" width="6.42578125" style="1" customWidth="1"/>
    <col min="2824" max="2824" width="10.5703125" style="1" customWidth="1"/>
    <col min="2825" max="2825" width="9.85546875" style="1" customWidth="1"/>
    <col min="2826" max="2826" width="9.140625" style="1" customWidth="1"/>
    <col min="2827" max="2827" width="17.28515625" style="1" customWidth="1"/>
    <col min="2828" max="2828" width="10.5703125" style="1" customWidth="1"/>
    <col min="2829" max="2829" width="12.42578125" style="1" customWidth="1"/>
    <col min="2830" max="2830" width="18.28515625" style="1" customWidth="1"/>
    <col min="2831" max="2831" width="13.7109375" style="1" customWidth="1"/>
    <col min="2832" max="2832" width="17" style="1" customWidth="1"/>
    <col min="2833" max="2833" width="9.7109375" style="1" customWidth="1"/>
    <col min="2834" max="2834" width="15.85546875" style="1" customWidth="1"/>
    <col min="2835" max="2836" width="11.140625" style="1" customWidth="1"/>
    <col min="2837" max="2837" width="8.28515625" style="1" customWidth="1"/>
    <col min="2838" max="2838" width="12.85546875" style="1" customWidth="1"/>
    <col min="2839" max="2839" width="10.7109375" style="1" customWidth="1"/>
    <col min="2840" max="2840" width="10.85546875" style="1" customWidth="1"/>
    <col min="2841" max="2841" width="9" style="1" customWidth="1"/>
    <col min="2842" max="2842" width="12.140625" style="1" customWidth="1"/>
    <col min="2843" max="2843" width="10.42578125" style="1" customWidth="1"/>
    <col min="2844" max="2844" width="8.28515625" style="1" customWidth="1"/>
    <col min="2845" max="2845" width="8.140625" style="1" customWidth="1"/>
    <col min="2846" max="2846" width="9.85546875" style="1" customWidth="1"/>
    <col min="2847" max="2847" width="7.42578125" style="1" customWidth="1"/>
    <col min="2848" max="2848" width="11.42578125" style="1" customWidth="1"/>
    <col min="2849" max="2849" width="9.140625" style="1" customWidth="1"/>
    <col min="2850" max="2850" width="11.42578125" style="1" customWidth="1"/>
    <col min="2851" max="2851" width="18.85546875" style="1" customWidth="1"/>
    <col min="2852" max="2852" width="18.7109375" style="1" customWidth="1"/>
    <col min="2853" max="2853" width="16.140625" style="1" customWidth="1"/>
    <col min="2854" max="2854" width="19.28515625" style="1" customWidth="1"/>
    <col min="2855" max="2855" width="19.7109375" style="1" customWidth="1"/>
    <col min="2856" max="2856" width="13" style="1" customWidth="1"/>
    <col min="2857" max="2857" width="19.140625" style="1" customWidth="1"/>
    <col min="2858" max="2858" width="14" style="1" customWidth="1"/>
    <col min="2859" max="2859" width="18" style="1" customWidth="1"/>
    <col min="2860" max="2902" width="14" style="1" customWidth="1"/>
    <col min="2903" max="3072" width="14" style="1"/>
    <col min="3073" max="3073" width="0.5703125" style="1" customWidth="1"/>
    <col min="3074" max="3074" width="4.28515625" style="1" customWidth="1"/>
    <col min="3075" max="3075" width="10" style="1" customWidth="1"/>
    <col min="3076" max="3076" width="11.140625" style="1" customWidth="1"/>
    <col min="3077" max="3077" width="16.140625" style="1" customWidth="1"/>
    <col min="3078" max="3078" width="7" style="1" customWidth="1"/>
    <col min="3079" max="3079" width="6.42578125" style="1" customWidth="1"/>
    <col min="3080" max="3080" width="10.5703125" style="1" customWidth="1"/>
    <col min="3081" max="3081" width="9.85546875" style="1" customWidth="1"/>
    <col min="3082" max="3082" width="9.140625" style="1" customWidth="1"/>
    <col min="3083" max="3083" width="17.28515625" style="1" customWidth="1"/>
    <col min="3084" max="3084" width="10.5703125" style="1" customWidth="1"/>
    <col min="3085" max="3085" width="12.42578125" style="1" customWidth="1"/>
    <col min="3086" max="3086" width="18.28515625" style="1" customWidth="1"/>
    <col min="3087" max="3087" width="13.7109375" style="1" customWidth="1"/>
    <col min="3088" max="3088" width="17" style="1" customWidth="1"/>
    <col min="3089" max="3089" width="9.7109375" style="1" customWidth="1"/>
    <col min="3090" max="3090" width="15.85546875" style="1" customWidth="1"/>
    <col min="3091" max="3092" width="11.140625" style="1" customWidth="1"/>
    <col min="3093" max="3093" width="8.28515625" style="1" customWidth="1"/>
    <col min="3094" max="3094" width="12.85546875" style="1" customWidth="1"/>
    <col min="3095" max="3095" width="10.7109375" style="1" customWidth="1"/>
    <col min="3096" max="3096" width="10.85546875" style="1" customWidth="1"/>
    <col min="3097" max="3097" width="9" style="1" customWidth="1"/>
    <col min="3098" max="3098" width="12.140625" style="1" customWidth="1"/>
    <col min="3099" max="3099" width="10.42578125" style="1" customWidth="1"/>
    <col min="3100" max="3100" width="8.28515625" style="1" customWidth="1"/>
    <col min="3101" max="3101" width="8.140625" style="1" customWidth="1"/>
    <col min="3102" max="3102" width="9.85546875" style="1" customWidth="1"/>
    <col min="3103" max="3103" width="7.42578125" style="1" customWidth="1"/>
    <col min="3104" max="3104" width="11.42578125" style="1" customWidth="1"/>
    <col min="3105" max="3105" width="9.140625" style="1" customWidth="1"/>
    <col min="3106" max="3106" width="11.42578125" style="1" customWidth="1"/>
    <col min="3107" max="3107" width="18.85546875" style="1" customWidth="1"/>
    <col min="3108" max="3108" width="18.7109375" style="1" customWidth="1"/>
    <col min="3109" max="3109" width="16.140625" style="1" customWidth="1"/>
    <col min="3110" max="3110" width="19.28515625" style="1" customWidth="1"/>
    <col min="3111" max="3111" width="19.7109375" style="1" customWidth="1"/>
    <col min="3112" max="3112" width="13" style="1" customWidth="1"/>
    <col min="3113" max="3113" width="19.140625" style="1" customWidth="1"/>
    <col min="3114" max="3114" width="14" style="1" customWidth="1"/>
    <col min="3115" max="3115" width="18" style="1" customWidth="1"/>
    <col min="3116" max="3158" width="14" style="1" customWidth="1"/>
    <col min="3159" max="3328" width="14" style="1"/>
    <col min="3329" max="3329" width="0.5703125" style="1" customWidth="1"/>
    <col min="3330" max="3330" width="4.28515625" style="1" customWidth="1"/>
    <col min="3331" max="3331" width="10" style="1" customWidth="1"/>
    <col min="3332" max="3332" width="11.140625" style="1" customWidth="1"/>
    <col min="3333" max="3333" width="16.140625" style="1" customWidth="1"/>
    <col min="3334" max="3334" width="7" style="1" customWidth="1"/>
    <col min="3335" max="3335" width="6.42578125" style="1" customWidth="1"/>
    <col min="3336" max="3336" width="10.5703125" style="1" customWidth="1"/>
    <col min="3337" max="3337" width="9.85546875" style="1" customWidth="1"/>
    <col min="3338" max="3338" width="9.140625" style="1" customWidth="1"/>
    <col min="3339" max="3339" width="17.28515625" style="1" customWidth="1"/>
    <col min="3340" max="3340" width="10.5703125" style="1" customWidth="1"/>
    <col min="3341" max="3341" width="12.42578125" style="1" customWidth="1"/>
    <col min="3342" max="3342" width="18.28515625" style="1" customWidth="1"/>
    <col min="3343" max="3343" width="13.7109375" style="1" customWidth="1"/>
    <col min="3344" max="3344" width="17" style="1" customWidth="1"/>
    <col min="3345" max="3345" width="9.7109375" style="1" customWidth="1"/>
    <col min="3346" max="3346" width="15.85546875" style="1" customWidth="1"/>
    <col min="3347" max="3348" width="11.140625" style="1" customWidth="1"/>
    <col min="3349" max="3349" width="8.28515625" style="1" customWidth="1"/>
    <col min="3350" max="3350" width="12.85546875" style="1" customWidth="1"/>
    <col min="3351" max="3351" width="10.7109375" style="1" customWidth="1"/>
    <col min="3352" max="3352" width="10.85546875" style="1" customWidth="1"/>
    <col min="3353" max="3353" width="9" style="1" customWidth="1"/>
    <col min="3354" max="3354" width="12.140625" style="1" customWidth="1"/>
    <col min="3355" max="3355" width="10.42578125" style="1" customWidth="1"/>
    <col min="3356" max="3356" width="8.28515625" style="1" customWidth="1"/>
    <col min="3357" max="3357" width="8.140625" style="1" customWidth="1"/>
    <col min="3358" max="3358" width="9.85546875" style="1" customWidth="1"/>
    <col min="3359" max="3359" width="7.42578125" style="1" customWidth="1"/>
    <col min="3360" max="3360" width="11.42578125" style="1" customWidth="1"/>
    <col min="3361" max="3361" width="9.140625" style="1" customWidth="1"/>
    <col min="3362" max="3362" width="11.42578125" style="1" customWidth="1"/>
    <col min="3363" max="3363" width="18.85546875" style="1" customWidth="1"/>
    <col min="3364" max="3364" width="18.7109375" style="1" customWidth="1"/>
    <col min="3365" max="3365" width="16.140625" style="1" customWidth="1"/>
    <col min="3366" max="3366" width="19.28515625" style="1" customWidth="1"/>
    <col min="3367" max="3367" width="19.7109375" style="1" customWidth="1"/>
    <col min="3368" max="3368" width="13" style="1" customWidth="1"/>
    <col min="3369" max="3369" width="19.140625" style="1" customWidth="1"/>
    <col min="3370" max="3370" width="14" style="1" customWidth="1"/>
    <col min="3371" max="3371" width="18" style="1" customWidth="1"/>
    <col min="3372" max="3414" width="14" style="1" customWidth="1"/>
    <col min="3415" max="3584" width="14" style="1"/>
    <col min="3585" max="3585" width="0.5703125" style="1" customWidth="1"/>
    <col min="3586" max="3586" width="4.28515625" style="1" customWidth="1"/>
    <col min="3587" max="3587" width="10" style="1" customWidth="1"/>
    <col min="3588" max="3588" width="11.140625" style="1" customWidth="1"/>
    <col min="3589" max="3589" width="16.140625" style="1" customWidth="1"/>
    <col min="3590" max="3590" width="7" style="1" customWidth="1"/>
    <col min="3591" max="3591" width="6.42578125" style="1" customWidth="1"/>
    <col min="3592" max="3592" width="10.5703125" style="1" customWidth="1"/>
    <col min="3593" max="3593" width="9.85546875" style="1" customWidth="1"/>
    <col min="3594" max="3594" width="9.140625" style="1" customWidth="1"/>
    <col min="3595" max="3595" width="17.28515625" style="1" customWidth="1"/>
    <col min="3596" max="3596" width="10.5703125" style="1" customWidth="1"/>
    <col min="3597" max="3597" width="12.42578125" style="1" customWidth="1"/>
    <col min="3598" max="3598" width="18.28515625" style="1" customWidth="1"/>
    <col min="3599" max="3599" width="13.7109375" style="1" customWidth="1"/>
    <col min="3600" max="3600" width="17" style="1" customWidth="1"/>
    <col min="3601" max="3601" width="9.7109375" style="1" customWidth="1"/>
    <col min="3602" max="3602" width="15.85546875" style="1" customWidth="1"/>
    <col min="3603" max="3604" width="11.140625" style="1" customWidth="1"/>
    <col min="3605" max="3605" width="8.28515625" style="1" customWidth="1"/>
    <col min="3606" max="3606" width="12.85546875" style="1" customWidth="1"/>
    <col min="3607" max="3607" width="10.7109375" style="1" customWidth="1"/>
    <col min="3608" max="3608" width="10.85546875" style="1" customWidth="1"/>
    <col min="3609" max="3609" width="9" style="1" customWidth="1"/>
    <col min="3610" max="3610" width="12.140625" style="1" customWidth="1"/>
    <col min="3611" max="3611" width="10.42578125" style="1" customWidth="1"/>
    <col min="3612" max="3612" width="8.28515625" style="1" customWidth="1"/>
    <col min="3613" max="3613" width="8.140625" style="1" customWidth="1"/>
    <col min="3614" max="3614" width="9.85546875" style="1" customWidth="1"/>
    <col min="3615" max="3615" width="7.42578125" style="1" customWidth="1"/>
    <col min="3616" max="3616" width="11.42578125" style="1" customWidth="1"/>
    <col min="3617" max="3617" width="9.140625" style="1" customWidth="1"/>
    <col min="3618" max="3618" width="11.42578125" style="1" customWidth="1"/>
    <col min="3619" max="3619" width="18.85546875" style="1" customWidth="1"/>
    <col min="3620" max="3620" width="18.7109375" style="1" customWidth="1"/>
    <col min="3621" max="3621" width="16.140625" style="1" customWidth="1"/>
    <col min="3622" max="3622" width="19.28515625" style="1" customWidth="1"/>
    <col min="3623" max="3623" width="19.7109375" style="1" customWidth="1"/>
    <col min="3624" max="3624" width="13" style="1" customWidth="1"/>
    <col min="3625" max="3625" width="19.140625" style="1" customWidth="1"/>
    <col min="3626" max="3626" width="14" style="1" customWidth="1"/>
    <col min="3627" max="3627" width="18" style="1" customWidth="1"/>
    <col min="3628" max="3670" width="14" style="1" customWidth="1"/>
    <col min="3671" max="3840" width="14" style="1"/>
    <col min="3841" max="3841" width="0.5703125" style="1" customWidth="1"/>
    <col min="3842" max="3842" width="4.28515625" style="1" customWidth="1"/>
    <col min="3843" max="3843" width="10" style="1" customWidth="1"/>
    <col min="3844" max="3844" width="11.140625" style="1" customWidth="1"/>
    <col min="3845" max="3845" width="16.140625" style="1" customWidth="1"/>
    <col min="3846" max="3846" width="7" style="1" customWidth="1"/>
    <col min="3847" max="3847" width="6.42578125" style="1" customWidth="1"/>
    <col min="3848" max="3848" width="10.5703125" style="1" customWidth="1"/>
    <col min="3849" max="3849" width="9.85546875" style="1" customWidth="1"/>
    <col min="3850" max="3850" width="9.140625" style="1" customWidth="1"/>
    <col min="3851" max="3851" width="17.28515625" style="1" customWidth="1"/>
    <col min="3852" max="3852" width="10.5703125" style="1" customWidth="1"/>
    <col min="3853" max="3853" width="12.42578125" style="1" customWidth="1"/>
    <col min="3854" max="3854" width="18.28515625" style="1" customWidth="1"/>
    <col min="3855" max="3855" width="13.7109375" style="1" customWidth="1"/>
    <col min="3856" max="3856" width="17" style="1" customWidth="1"/>
    <col min="3857" max="3857" width="9.7109375" style="1" customWidth="1"/>
    <col min="3858" max="3858" width="15.85546875" style="1" customWidth="1"/>
    <col min="3859" max="3860" width="11.140625" style="1" customWidth="1"/>
    <col min="3861" max="3861" width="8.28515625" style="1" customWidth="1"/>
    <col min="3862" max="3862" width="12.85546875" style="1" customWidth="1"/>
    <col min="3863" max="3863" width="10.7109375" style="1" customWidth="1"/>
    <col min="3864" max="3864" width="10.85546875" style="1" customWidth="1"/>
    <col min="3865" max="3865" width="9" style="1" customWidth="1"/>
    <col min="3866" max="3866" width="12.140625" style="1" customWidth="1"/>
    <col min="3867" max="3867" width="10.42578125" style="1" customWidth="1"/>
    <col min="3868" max="3868" width="8.28515625" style="1" customWidth="1"/>
    <col min="3869" max="3869" width="8.140625" style="1" customWidth="1"/>
    <col min="3870" max="3870" width="9.85546875" style="1" customWidth="1"/>
    <col min="3871" max="3871" width="7.42578125" style="1" customWidth="1"/>
    <col min="3872" max="3872" width="11.42578125" style="1" customWidth="1"/>
    <col min="3873" max="3873" width="9.140625" style="1" customWidth="1"/>
    <col min="3874" max="3874" width="11.42578125" style="1" customWidth="1"/>
    <col min="3875" max="3875" width="18.85546875" style="1" customWidth="1"/>
    <col min="3876" max="3876" width="18.7109375" style="1" customWidth="1"/>
    <col min="3877" max="3877" width="16.140625" style="1" customWidth="1"/>
    <col min="3878" max="3878" width="19.28515625" style="1" customWidth="1"/>
    <col min="3879" max="3879" width="19.7109375" style="1" customWidth="1"/>
    <col min="3880" max="3880" width="13" style="1" customWidth="1"/>
    <col min="3881" max="3881" width="19.140625" style="1" customWidth="1"/>
    <col min="3882" max="3882" width="14" style="1" customWidth="1"/>
    <col min="3883" max="3883" width="18" style="1" customWidth="1"/>
    <col min="3884" max="3926" width="14" style="1" customWidth="1"/>
    <col min="3927" max="4096" width="14" style="1"/>
    <col min="4097" max="4097" width="0.5703125" style="1" customWidth="1"/>
    <col min="4098" max="4098" width="4.28515625" style="1" customWidth="1"/>
    <col min="4099" max="4099" width="10" style="1" customWidth="1"/>
    <col min="4100" max="4100" width="11.140625" style="1" customWidth="1"/>
    <col min="4101" max="4101" width="16.140625" style="1" customWidth="1"/>
    <col min="4102" max="4102" width="7" style="1" customWidth="1"/>
    <col min="4103" max="4103" width="6.42578125" style="1" customWidth="1"/>
    <col min="4104" max="4104" width="10.5703125" style="1" customWidth="1"/>
    <col min="4105" max="4105" width="9.85546875" style="1" customWidth="1"/>
    <col min="4106" max="4106" width="9.140625" style="1" customWidth="1"/>
    <col min="4107" max="4107" width="17.28515625" style="1" customWidth="1"/>
    <col min="4108" max="4108" width="10.5703125" style="1" customWidth="1"/>
    <col min="4109" max="4109" width="12.42578125" style="1" customWidth="1"/>
    <col min="4110" max="4110" width="18.28515625" style="1" customWidth="1"/>
    <col min="4111" max="4111" width="13.7109375" style="1" customWidth="1"/>
    <col min="4112" max="4112" width="17" style="1" customWidth="1"/>
    <col min="4113" max="4113" width="9.7109375" style="1" customWidth="1"/>
    <col min="4114" max="4114" width="15.85546875" style="1" customWidth="1"/>
    <col min="4115" max="4116" width="11.140625" style="1" customWidth="1"/>
    <col min="4117" max="4117" width="8.28515625" style="1" customWidth="1"/>
    <col min="4118" max="4118" width="12.85546875" style="1" customWidth="1"/>
    <col min="4119" max="4119" width="10.7109375" style="1" customWidth="1"/>
    <col min="4120" max="4120" width="10.85546875" style="1" customWidth="1"/>
    <col min="4121" max="4121" width="9" style="1" customWidth="1"/>
    <col min="4122" max="4122" width="12.140625" style="1" customWidth="1"/>
    <col min="4123" max="4123" width="10.42578125" style="1" customWidth="1"/>
    <col min="4124" max="4124" width="8.28515625" style="1" customWidth="1"/>
    <col min="4125" max="4125" width="8.140625" style="1" customWidth="1"/>
    <col min="4126" max="4126" width="9.85546875" style="1" customWidth="1"/>
    <col min="4127" max="4127" width="7.42578125" style="1" customWidth="1"/>
    <col min="4128" max="4128" width="11.42578125" style="1" customWidth="1"/>
    <col min="4129" max="4129" width="9.140625" style="1" customWidth="1"/>
    <col min="4130" max="4130" width="11.42578125" style="1" customWidth="1"/>
    <col min="4131" max="4131" width="18.85546875" style="1" customWidth="1"/>
    <col min="4132" max="4132" width="18.7109375" style="1" customWidth="1"/>
    <col min="4133" max="4133" width="16.140625" style="1" customWidth="1"/>
    <col min="4134" max="4134" width="19.28515625" style="1" customWidth="1"/>
    <col min="4135" max="4135" width="19.7109375" style="1" customWidth="1"/>
    <col min="4136" max="4136" width="13" style="1" customWidth="1"/>
    <col min="4137" max="4137" width="19.140625" style="1" customWidth="1"/>
    <col min="4138" max="4138" width="14" style="1" customWidth="1"/>
    <col min="4139" max="4139" width="18" style="1" customWidth="1"/>
    <col min="4140" max="4182" width="14" style="1" customWidth="1"/>
    <col min="4183" max="4352" width="14" style="1"/>
    <col min="4353" max="4353" width="0.5703125" style="1" customWidth="1"/>
    <col min="4354" max="4354" width="4.28515625" style="1" customWidth="1"/>
    <col min="4355" max="4355" width="10" style="1" customWidth="1"/>
    <col min="4356" max="4356" width="11.140625" style="1" customWidth="1"/>
    <col min="4357" max="4357" width="16.140625" style="1" customWidth="1"/>
    <col min="4358" max="4358" width="7" style="1" customWidth="1"/>
    <col min="4359" max="4359" width="6.42578125" style="1" customWidth="1"/>
    <col min="4360" max="4360" width="10.5703125" style="1" customWidth="1"/>
    <col min="4361" max="4361" width="9.85546875" style="1" customWidth="1"/>
    <col min="4362" max="4362" width="9.140625" style="1" customWidth="1"/>
    <col min="4363" max="4363" width="17.28515625" style="1" customWidth="1"/>
    <col min="4364" max="4364" width="10.5703125" style="1" customWidth="1"/>
    <col min="4365" max="4365" width="12.42578125" style="1" customWidth="1"/>
    <col min="4366" max="4366" width="18.28515625" style="1" customWidth="1"/>
    <col min="4367" max="4367" width="13.7109375" style="1" customWidth="1"/>
    <col min="4368" max="4368" width="17" style="1" customWidth="1"/>
    <col min="4369" max="4369" width="9.7109375" style="1" customWidth="1"/>
    <col min="4370" max="4370" width="15.85546875" style="1" customWidth="1"/>
    <col min="4371" max="4372" width="11.140625" style="1" customWidth="1"/>
    <col min="4373" max="4373" width="8.28515625" style="1" customWidth="1"/>
    <col min="4374" max="4374" width="12.85546875" style="1" customWidth="1"/>
    <col min="4375" max="4375" width="10.7109375" style="1" customWidth="1"/>
    <col min="4376" max="4376" width="10.85546875" style="1" customWidth="1"/>
    <col min="4377" max="4377" width="9" style="1" customWidth="1"/>
    <col min="4378" max="4378" width="12.140625" style="1" customWidth="1"/>
    <col min="4379" max="4379" width="10.42578125" style="1" customWidth="1"/>
    <col min="4380" max="4380" width="8.28515625" style="1" customWidth="1"/>
    <col min="4381" max="4381" width="8.140625" style="1" customWidth="1"/>
    <col min="4382" max="4382" width="9.85546875" style="1" customWidth="1"/>
    <col min="4383" max="4383" width="7.42578125" style="1" customWidth="1"/>
    <col min="4384" max="4384" width="11.42578125" style="1" customWidth="1"/>
    <col min="4385" max="4385" width="9.140625" style="1" customWidth="1"/>
    <col min="4386" max="4386" width="11.42578125" style="1" customWidth="1"/>
    <col min="4387" max="4387" width="18.85546875" style="1" customWidth="1"/>
    <col min="4388" max="4388" width="18.7109375" style="1" customWidth="1"/>
    <col min="4389" max="4389" width="16.140625" style="1" customWidth="1"/>
    <col min="4390" max="4390" width="19.28515625" style="1" customWidth="1"/>
    <col min="4391" max="4391" width="19.7109375" style="1" customWidth="1"/>
    <col min="4392" max="4392" width="13" style="1" customWidth="1"/>
    <col min="4393" max="4393" width="19.140625" style="1" customWidth="1"/>
    <col min="4394" max="4394" width="14" style="1" customWidth="1"/>
    <col min="4395" max="4395" width="18" style="1" customWidth="1"/>
    <col min="4396" max="4438" width="14" style="1" customWidth="1"/>
    <col min="4439" max="4608" width="14" style="1"/>
    <col min="4609" max="4609" width="0.5703125" style="1" customWidth="1"/>
    <col min="4610" max="4610" width="4.28515625" style="1" customWidth="1"/>
    <col min="4611" max="4611" width="10" style="1" customWidth="1"/>
    <col min="4612" max="4612" width="11.140625" style="1" customWidth="1"/>
    <col min="4613" max="4613" width="16.140625" style="1" customWidth="1"/>
    <col min="4614" max="4614" width="7" style="1" customWidth="1"/>
    <col min="4615" max="4615" width="6.42578125" style="1" customWidth="1"/>
    <col min="4616" max="4616" width="10.5703125" style="1" customWidth="1"/>
    <col min="4617" max="4617" width="9.85546875" style="1" customWidth="1"/>
    <col min="4618" max="4618" width="9.140625" style="1" customWidth="1"/>
    <col min="4619" max="4619" width="17.28515625" style="1" customWidth="1"/>
    <col min="4620" max="4620" width="10.5703125" style="1" customWidth="1"/>
    <col min="4621" max="4621" width="12.42578125" style="1" customWidth="1"/>
    <col min="4622" max="4622" width="18.28515625" style="1" customWidth="1"/>
    <col min="4623" max="4623" width="13.7109375" style="1" customWidth="1"/>
    <col min="4624" max="4624" width="17" style="1" customWidth="1"/>
    <col min="4625" max="4625" width="9.7109375" style="1" customWidth="1"/>
    <col min="4626" max="4626" width="15.85546875" style="1" customWidth="1"/>
    <col min="4627" max="4628" width="11.140625" style="1" customWidth="1"/>
    <col min="4629" max="4629" width="8.28515625" style="1" customWidth="1"/>
    <col min="4630" max="4630" width="12.85546875" style="1" customWidth="1"/>
    <col min="4631" max="4631" width="10.7109375" style="1" customWidth="1"/>
    <col min="4632" max="4632" width="10.85546875" style="1" customWidth="1"/>
    <col min="4633" max="4633" width="9" style="1" customWidth="1"/>
    <col min="4634" max="4634" width="12.140625" style="1" customWidth="1"/>
    <col min="4635" max="4635" width="10.42578125" style="1" customWidth="1"/>
    <col min="4636" max="4636" width="8.28515625" style="1" customWidth="1"/>
    <col min="4637" max="4637" width="8.140625" style="1" customWidth="1"/>
    <col min="4638" max="4638" width="9.85546875" style="1" customWidth="1"/>
    <col min="4639" max="4639" width="7.42578125" style="1" customWidth="1"/>
    <col min="4640" max="4640" width="11.42578125" style="1" customWidth="1"/>
    <col min="4641" max="4641" width="9.140625" style="1" customWidth="1"/>
    <col min="4642" max="4642" width="11.42578125" style="1" customWidth="1"/>
    <col min="4643" max="4643" width="18.85546875" style="1" customWidth="1"/>
    <col min="4644" max="4644" width="18.7109375" style="1" customWidth="1"/>
    <col min="4645" max="4645" width="16.140625" style="1" customWidth="1"/>
    <col min="4646" max="4646" width="19.28515625" style="1" customWidth="1"/>
    <col min="4647" max="4647" width="19.7109375" style="1" customWidth="1"/>
    <col min="4648" max="4648" width="13" style="1" customWidth="1"/>
    <col min="4649" max="4649" width="19.140625" style="1" customWidth="1"/>
    <col min="4650" max="4650" width="14" style="1" customWidth="1"/>
    <col min="4651" max="4651" width="18" style="1" customWidth="1"/>
    <col min="4652" max="4694" width="14" style="1" customWidth="1"/>
    <col min="4695" max="4864" width="14" style="1"/>
    <col min="4865" max="4865" width="0.5703125" style="1" customWidth="1"/>
    <col min="4866" max="4866" width="4.28515625" style="1" customWidth="1"/>
    <col min="4867" max="4867" width="10" style="1" customWidth="1"/>
    <col min="4868" max="4868" width="11.140625" style="1" customWidth="1"/>
    <col min="4869" max="4869" width="16.140625" style="1" customWidth="1"/>
    <col min="4870" max="4870" width="7" style="1" customWidth="1"/>
    <col min="4871" max="4871" width="6.42578125" style="1" customWidth="1"/>
    <col min="4872" max="4872" width="10.5703125" style="1" customWidth="1"/>
    <col min="4873" max="4873" width="9.85546875" style="1" customWidth="1"/>
    <col min="4874" max="4874" width="9.140625" style="1" customWidth="1"/>
    <col min="4875" max="4875" width="17.28515625" style="1" customWidth="1"/>
    <col min="4876" max="4876" width="10.5703125" style="1" customWidth="1"/>
    <col min="4877" max="4877" width="12.42578125" style="1" customWidth="1"/>
    <col min="4878" max="4878" width="18.28515625" style="1" customWidth="1"/>
    <col min="4879" max="4879" width="13.7109375" style="1" customWidth="1"/>
    <col min="4880" max="4880" width="17" style="1" customWidth="1"/>
    <col min="4881" max="4881" width="9.7109375" style="1" customWidth="1"/>
    <col min="4882" max="4882" width="15.85546875" style="1" customWidth="1"/>
    <col min="4883" max="4884" width="11.140625" style="1" customWidth="1"/>
    <col min="4885" max="4885" width="8.28515625" style="1" customWidth="1"/>
    <col min="4886" max="4886" width="12.85546875" style="1" customWidth="1"/>
    <col min="4887" max="4887" width="10.7109375" style="1" customWidth="1"/>
    <col min="4888" max="4888" width="10.85546875" style="1" customWidth="1"/>
    <col min="4889" max="4889" width="9" style="1" customWidth="1"/>
    <col min="4890" max="4890" width="12.140625" style="1" customWidth="1"/>
    <col min="4891" max="4891" width="10.42578125" style="1" customWidth="1"/>
    <col min="4892" max="4892" width="8.28515625" style="1" customWidth="1"/>
    <col min="4893" max="4893" width="8.140625" style="1" customWidth="1"/>
    <col min="4894" max="4894" width="9.85546875" style="1" customWidth="1"/>
    <col min="4895" max="4895" width="7.42578125" style="1" customWidth="1"/>
    <col min="4896" max="4896" width="11.42578125" style="1" customWidth="1"/>
    <col min="4897" max="4897" width="9.140625" style="1" customWidth="1"/>
    <col min="4898" max="4898" width="11.42578125" style="1" customWidth="1"/>
    <col min="4899" max="4899" width="18.85546875" style="1" customWidth="1"/>
    <col min="4900" max="4900" width="18.7109375" style="1" customWidth="1"/>
    <col min="4901" max="4901" width="16.140625" style="1" customWidth="1"/>
    <col min="4902" max="4902" width="19.28515625" style="1" customWidth="1"/>
    <col min="4903" max="4903" width="19.7109375" style="1" customWidth="1"/>
    <col min="4904" max="4904" width="13" style="1" customWidth="1"/>
    <col min="4905" max="4905" width="19.140625" style="1" customWidth="1"/>
    <col min="4906" max="4906" width="14" style="1" customWidth="1"/>
    <col min="4907" max="4907" width="18" style="1" customWidth="1"/>
    <col min="4908" max="4950" width="14" style="1" customWidth="1"/>
    <col min="4951" max="5120" width="14" style="1"/>
    <col min="5121" max="5121" width="0.5703125" style="1" customWidth="1"/>
    <col min="5122" max="5122" width="4.28515625" style="1" customWidth="1"/>
    <col min="5123" max="5123" width="10" style="1" customWidth="1"/>
    <col min="5124" max="5124" width="11.140625" style="1" customWidth="1"/>
    <col min="5125" max="5125" width="16.140625" style="1" customWidth="1"/>
    <col min="5126" max="5126" width="7" style="1" customWidth="1"/>
    <col min="5127" max="5127" width="6.42578125" style="1" customWidth="1"/>
    <col min="5128" max="5128" width="10.5703125" style="1" customWidth="1"/>
    <col min="5129" max="5129" width="9.85546875" style="1" customWidth="1"/>
    <col min="5130" max="5130" width="9.140625" style="1" customWidth="1"/>
    <col min="5131" max="5131" width="17.28515625" style="1" customWidth="1"/>
    <col min="5132" max="5132" width="10.5703125" style="1" customWidth="1"/>
    <col min="5133" max="5133" width="12.42578125" style="1" customWidth="1"/>
    <col min="5134" max="5134" width="18.28515625" style="1" customWidth="1"/>
    <col min="5135" max="5135" width="13.7109375" style="1" customWidth="1"/>
    <col min="5136" max="5136" width="17" style="1" customWidth="1"/>
    <col min="5137" max="5137" width="9.7109375" style="1" customWidth="1"/>
    <col min="5138" max="5138" width="15.85546875" style="1" customWidth="1"/>
    <col min="5139" max="5140" width="11.140625" style="1" customWidth="1"/>
    <col min="5141" max="5141" width="8.28515625" style="1" customWidth="1"/>
    <col min="5142" max="5142" width="12.85546875" style="1" customWidth="1"/>
    <col min="5143" max="5143" width="10.7109375" style="1" customWidth="1"/>
    <col min="5144" max="5144" width="10.85546875" style="1" customWidth="1"/>
    <col min="5145" max="5145" width="9" style="1" customWidth="1"/>
    <col min="5146" max="5146" width="12.140625" style="1" customWidth="1"/>
    <col min="5147" max="5147" width="10.42578125" style="1" customWidth="1"/>
    <col min="5148" max="5148" width="8.28515625" style="1" customWidth="1"/>
    <col min="5149" max="5149" width="8.140625" style="1" customWidth="1"/>
    <col min="5150" max="5150" width="9.85546875" style="1" customWidth="1"/>
    <col min="5151" max="5151" width="7.42578125" style="1" customWidth="1"/>
    <col min="5152" max="5152" width="11.42578125" style="1" customWidth="1"/>
    <col min="5153" max="5153" width="9.140625" style="1" customWidth="1"/>
    <col min="5154" max="5154" width="11.42578125" style="1" customWidth="1"/>
    <col min="5155" max="5155" width="18.85546875" style="1" customWidth="1"/>
    <col min="5156" max="5156" width="18.7109375" style="1" customWidth="1"/>
    <col min="5157" max="5157" width="16.140625" style="1" customWidth="1"/>
    <col min="5158" max="5158" width="19.28515625" style="1" customWidth="1"/>
    <col min="5159" max="5159" width="19.7109375" style="1" customWidth="1"/>
    <col min="5160" max="5160" width="13" style="1" customWidth="1"/>
    <col min="5161" max="5161" width="19.140625" style="1" customWidth="1"/>
    <col min="5162" max="5162" width="14" style="1" customWidth="1"/>
    <col min="5163" max="5163" width="18" style="1" customWidth="1"/>
    <col min="5164" max="5206" width="14" style="1" customWidth="1"/>
    <col min="5207" max="5376" width="14" style="1"/>
    <col min="5377" max="5377" width="0.5703125" style="1" customWidth="1"/>
    <col min="5378" max="5378" width="4.28515625" style="1" customWidth="1"/>
    <col min="5379" max="5379" width="10" style="1" customWidth="1"/>
    <col min="5380" max="5380" width="11.140625" style="1" customWidth="1"/>
    <col min="5381" max="5381" width="16.140625" style="1" customWidth="1"/>
    <col min="5382" max="5382" width="7" style="1" customWidth="1"/>
    <col min="5383" max="5383" width="6.42578125" style="1" customWidth="1"/>
    <col min="5384" max="5384" width="10.5703125" style="1" customWidth="1"/>
    <col min="5385" max="5385" width="9.85546875" style="1" customWidth="1"/>
    <col min="5386" max="5386" width="9.140625" style="1" customWidth="1"/>
    <col min="5387" max="5387" width="17.28515625" style="1" customWidth="1"/>
    <col min="5388" max="5388" width="10.5703125" style="1" customWidth="1"/>
    <col min="5389" max="5389" width="12.42578125" style="1" customWidth="1"/>
    <col min="5390" max="5390" width="18.28515625" style="1" customWidth="1"/>
    <col min="5391" max="5391" width="13.7109375" style="1" customWidth="1"/>
    <col min="5392" max="5392" width="17" style="1" customWidth="1"/>
    <col min="5393" max="5393" width="9.7109375" style="1" customWidth="1"/>
    <col min="5394" max="5394" width="15.85546875" style="1" customWidth="1"/>
    <col min="5395" max="5396" width="11.140625" style="1" customWidth="1"/>
    <col min="5397" max="5397" width="8.28515625" style="1" customWidth="1"/>
    <col min="5398" max="5398" width="12.85546875" style="1" customWidth="1"/>
    <col min="5399" max="5399" width="10.7109375" style="1" customWidth="1"/>
    <col min="5400" max="5400" width="10.85546875" style="1" customWidth="1"/>
    <col min="5401" max="5401" width="9" style="1" customWidth="1"/>
    <col min="5402" max="5402" width="12.140625" style="1" customWidth="1"/>
    <col min="5403" max="5403" width="10.42578125" style="1" customWidth="1"/>
    <col min="5404" max="5404" width="8.28515625" style="1" customWidth="1"/>
    <col min="5405" max="5405" width="8.140625" style="1" customWidth="1"/>
    <col min="5406" max="5406" width="9.85546875" style="1" customWidth="1"/>
    <col min="5407" max="5407" width="7.42578125" style="1" customWidth="1"/>
    <col min="5408" max="5408" width="11.42578125" style="1" customWidth="1"/>
    <col min="5409" max="5409" width="9.140625" style="1" customWidth="1"/>
    <col min="5410" max="5410" width="11.42578125" style="1" customWidth="1"/>
    <col min="5411" max="5411" width="18.85546875" style="1" customWidth="1"/>
    <col min="5412" max="5412" width="18.7109375" style="1" customWidth="1"/>
    <col min="5413" max="5413" width="16.140625" style="1" customWidth="1"/>
    <col min="5414" max="5414" width="19.28515625" style="1" customWidth="1"/>
    <col min="5415" max="5415" width="19.7109375" style="1" customWidth="1"/>
    <col min="5416" max="5416" width="13" style="1" customWidth="1"/>
    <col min="5417" max="5417" width="19.140625" style="1" customWidth="1"/>
    <col min="5418" max="5418" width="14" style="1" customWidth="1"/>
    <col min="5419" max="5419" width="18" style="1" customWidth="1"/>
    <col min="5420" max="5462" width="14" style="1" customWidth="1"/>
    <col min="5463" max="5632" width="14" style="1"/>
    <col min="5633" max="5633" width="0.5703125" style="1" customWidth="1"/>
    <col min="5634" max="5634" width="4.28515625" style="1" customWidth="1"/>
    <col min="5635" max="5635" width="10" style="1" customWidth="1"/>
    <col min="5636" max="5636" width="11.140625" style="1" customWidth="1"/>
    <col min="5637" max="5637" width="16.140625" style="1" customWidth="1"/>
    <col min="5638" max="5638" width="7" style="1" customWidth="1"/>
    <col min="5639" max="5639" width="6.42578125" style="1" customWidth="1"/>
    <col min="5640" max="5640" width="10.5703125" style="1" customWidth="1"/>
    <col min="5641" max="5641" width="9.85546875" style="1" customWidth="1"/>
    <col min="5642" max="5642" width="9.140625" style="1" customWidth="1"/>
    <col min="5643" max="5643" width="17.28515625" style="1" customWidth="1"/>
    <col min="5644" max="5644" width="10.5703125" style="1" customWidth="1"/>
    <col min="5645" max="5645" width="12.42578125" style="1" customWidth="1"/>
    <col min="5646" max="5646" width="18.28515625" style="1" customWidth="1"/>
    <col min="5647" max="5647" width="13.7109375" style="1" customWidth="1"/>
    <col min="5648" max="5648" width="17" style="1" customWidth="1"/>
    <col min="5649" max="5649" width="9.7109375" style="1" customWidth="1"/>
    <col min="5650" max="5650" width="15.85546875" style="1" customWidth="1"/>
    <col min="5651" max="5652" width="11.140625" style="1" customWidth="1"/>
    <col min="5653" max="5653" width="8.28515625" style="1" customWidth="1"/>
    <col min="5654" max="5654" width="12.85546875" style="1" customWidth="1"/>
    <col min="5655" max="5655" width="10.7109375" style="1" customWidth="1"/>
    <col min="5656" max="5656" width="10.85546875" style="1" customWidth="1"/>
    <col min="5657" max="5657" width="9" style="1" customWidth="1"/>
    <col min="5658" max="5658" width="12.140625" style="1" customWidth="1"/>
    <col min="5659" max="5659" width="10.42578125" style="1" customWidth="1"/>
    <col min="5660" max="5660" width="8.28515625" style="1" customWidth="1"/>
    <col min="5661" max="5661" width="8.140625" style="1" customWidth="1"/>
    <col min="5662" max="5662" width="9.85546875" style="1" customWidth="1"/>
    <col min="5663" max="5663" width="7.42578125" style="1" customWidth="1"/>
    <col min="5664" max="5664" width="11.42578125" style="1" customWidth="1"/>
    <col min="5665" max="5665" width="9.140625" style="1" customWidth="1"/>
    <col min="5666" max="5666" width="11.42578125" style="1" customWidth="1"/>
    <col min="5667" max="5667" width="18.85546875" style="1" customWidth="1"/>
    <col min="5668" max="5668" width="18.7109375" style="1" customWidth="1"/>
    <col min="5669" max="5669" width="16.140625" style="1" customWidth="1"/>
    <col min="5670" max="5670" width="19.28515625" style="1" customWidth="1"/>
    <col min="5671" max="5671" width="19.7109375" style="1" customWidth="1"/>
    <col min="5672" max="5672" width="13" style="1" customWidth="1"/>
    <col min="5673" max="5673" width="19.140625" style="1" customWidth="1"/>
    <col min="5674" max="5674" width="14" style="1" customWidth="1"/>
    <col min="5675" max="5675" width="18" style="1" customWidth="1"/>
    <col min="5676" max="5718" width="14" style="1" customWidth="1"/>
    <col min="5719" max="5888" width="14" style="1"/>
    <col min="5889" max="5889" width="0.5703125" style="1" customWidth="1"/>
    <col min="5890" max="5890" width="4.28515625" style="1" customWidth="1"/>
    <col min="5891" max="5891" width="10" style="1" customWidth="1"/>
    <col min="5892" max="5892" width="11.140625" style="1" customWidth="1"/>
    <col min="5893" max="5893" width="16.140625" style="1" customWidth="1"/>
    <col min="5894" max="5894" width="7" style="1" customWidth="1"/>
    <col min="5895" max="5895" width="6.42578125" style="1" customWidth="1"/>
    <col min="5896" max="5896" width="10.5703125" style="1" customWidth="1"/>
    <col min="5897" max="5897" width="9.85546875" style="1" customWidth="1"/>
    <col min="5898" max="5898" width="9.140625" style="1" customWidth="1"/>
    <col min="5899" max="5899" width="17.28515625" style="1" customWidth="1"/>
    <col min="5900" max="5900" width="10.5703125" style="1" customWidth="1"/>
    <col min="5901" max="5901" width="12.42578125" style="1" customWidth="1"/>
    <col min="5902" max="5902" width="18.28515625" style="1" customWidth="1"/>
    <col min="5903" max="5903" width="13.7109375" style="1" customWidth="1"/>
    <col min="5904" max="5904" width="17" style="1" customWidth="1"/>
    <col min="5905" max="5905" width="9.7109375" style="1" customWidth="1"/>
    <col min="5906" max="5906" width="15.85546875" style="1" customWidth="1"/>
    <col min="5907" max="5908" width="11.140625" style="1" customWidth="1"/>
    <col min="5909" max="5909" width="8.28515625" style="1" customWidth="1"/>
    <col min="5910" max="5910" width="12.85546875" style="1" customWidth="1"/>
    <col min="5911" max="5911" width="10.7109375" style="1" customWidth="1"/>
    <col min="5912" max="5912" width="10.85546875" style="1" customWidth="1"/>
    <col min="5913" max="5913" width="9" style="1" customWidth="1"/>
    <col min="5914" max="5914" width="12.140625" style="1" customWidth="1"/>
    <col min="5915" max="5915" width="10.42578125" style="1" customWidth="1"/>
    <col min="5916" max="5916" width="8.28515625" style="1" customWidth="1"/>
    <col min="5917" max="5917" width="8.140625" style="1" customWidth="1"/>
    <col min="5918" max="5918" width="9.85546875" style="1" customWidth="1"/>
    <col min="5919" max="5919" width="7.42578125" style="1" customWidth="1"/>
    <col min="5920" max="5920" width="11.42578125" style="1" customWidth="1"/>
    <col min="5921" max="5921" width="9.140625" style="1" customWidth="1"/>
    <col min="5922" max="5922" width="11.42578125" style="1" customWidth="1"/>
    <col min="5923" max="5923" width="18.85546875" style="1" customWidth="1"/>
    <col min="5924" max="5924" width="18.7109375" style="1" customWidth="1"/>
    <col min="5925" max="5925" width="16.140625" style="1" customWidth="1"/>
    <col min="5926" max="5926" width="19.28515625" style="1" customWidth="1"/>
    <col min="5927" max="5927" width="19.7109375" style="1" customWidth="1"/>
    <col min="5928" max="5928" width="13" style="1" customWidth="1"/>
    <col min="5929" max="5929" width="19.140625" style="1" customWidth="1"/>
    <col min="5930" max="5930" width="14" style="1" customWidth="1"/>
    <col min="5931" max="5931" width="18" style="1" customWidth="1"/>
    <col min="5932" max="5974" width="14" style="1" customWidth="1"/>
    <col min="5975" max="6144" width="14" style="1"/>
    <col min="6145" max="6145" width="0.5703125" style="1" customWidth="1"/>
    <col min="6146" max="6146" width="4.28515625" style="1" customWidth="1"/>
    <col min="6147" max="6147" width="10" style="1" customWidth="1"/>
    <col min="6148" max="6148" width="11.140625" style="1" customWidth="1"/>
    <col min="6149" max="6149" width="16.140625" style="1" customWidth="1"/>
    <col min="6150" max="6150" width="7" style="1" customWidth="1"/>
    <col min="6151" max="6151" width="6.42578125" style="1" customWidth="1"/>
    <col min="6152" max="6152" width="10.5703125" style="1" customWidth="1"/>
    <col min="6153" max="6153" width="9.85546875" style="1" customWidth="1"/>
    <col min="6154" max="6154" width="9.140625" style="1" customWidth="1"/>
    <col min="6155" max="6155" width="17.28515625" style="1" customWidth="1"/>
    <col min="6156" max="6156" width="10.5703125" style="1" customWidth="1"/>
    <col min="6157" max="6157" width="12.42578125" style="1" customWidth="1"/>
    <col min="6158" max="6158" width="18.28515625" style="1" customWidth="1"/>
    <col min="6159" max="6159" width="13.7109375" style="1" customWidth="1"/>
    <col min="6160" max="6160" width="17" style="1" customWidth="1"/>
    <col min="6161" max="6161" width="9.7109375" style="1" customWidth="1"/>
    <col min="6162" max="6162" width="15.85546875" style="1" customWidth="1"/>
    <col min="6163" max="6164" width="11.140625" style="1" customWidth="1"/>
    <col min="6165" max="6165" width="8.28515625" style="1" customWidth="1"/>
    <col min="6166" max="6166" width="12.85546875" style="1" customWidth="1"/>
    <col min="6167" max="6167" width="10.7109375" style="1" customWidth="1"/>
    <col min="6168" max="6168" width="10.85546875" style="1" customWidth="1"/>
    <col min="6169" max="6169" width="9" style="1" customWidth="1"/>
    <col min="6170" max="6170" width="12.140625" style="1" customWidth="1"/>
    <col min="6171" max="6171" width="10.42578125" style="1" customWidth="1"/>
    <col min="6172" max="6172" width="8.28515625" style="1" customWidth="1"/>
    <col min="6173" max="6173" width="8.140625" style="1" customWidth="1"/>
    <col min="6174" max="6174" width="9.85546875" style="1" customWidth="1"/>
    <col min="6175" max="6175" width="7.42578125" style="1" customWidth="1"/>
    <col min="6176" max="6176" width="11.42578125" style="1" customWidth="1"/>
    <col min="6177" max="6177" width="9.140625" style="1" customWidth="1"/>
    <col min="6178" max="6178" width="11.42578125" style="1" customWidth="1"/>
    <col min="6179" max="6179" width="18.85546875" style="1" customWidth="1"/>
    <col min="6180" max="6180" width="18.7109375" style="1" customWidth="1"/>
    <col min="6181" max="6181" width="16.140625" style="1" customWidth="1"/>
    <col min="6182" max="6182" width="19.28515625" style="1" customWidth="1"/>
    <col min="6183" max="6183" width="19.7109375" style="1" customWidth="1"/>
    <col min="6184" max="6184" width="13" style="1" customWidth="1"/>
    <col min="6185" max="6185" width="19.140625" style="1" customWidth="1"/>
    <col min="6186" max="6186" width="14" style="1" customWidth="1"/>
    <col min="6187" max="6187" width="18" style="1" customWidth="1"/>
    <col min="6188" max="6230" width="14" style="1" customWidth="1"/>
    <col min="6231" max="6400" width="14" style="1"/>
    <col min="6401" max="6401" width="0.5703125" style="1" customWidth="1"/>
    <col min="6402" max="6402" width="4.28515625" style="1" customWidth="1"/>
    <col min="6403" max="6403" width="10" style="1" customWidth="1"/>
    <col min="6404" max="6404" width="11.140625" style="1" customWidth="1"/>
    <col min="6405" max="6405" width="16.140625" style="1" customWidth="1"/>
    <col min="6406" max="6406" width="7" style="1" customWidth="1"/>
    <col min="6407" max="6407" width="6.42578125" style="1" customWidth="1"/>
    <col min="6408" max="6408" width="10.5703125" style="1" customWidth="1"/>
    <col min="6409" max="6409" width="9.85546875" style="1" customWidth="1"/>
    <col min="6410" max="6410" width="9.140625" style="1" customWidth="1"/>
    <col min="6411" max="6411" width="17.28515625" style="1" customWidth="1"/>
    <col min="6412" max="6412" width="10.5703125" style="1" customWidth="1"/>
    <col min="6413" max="6413" width="12.42578125" style="1" customWidth="1"/>
    <col min="6414" max="6414" width="18.28515625" style="1" customWidth="1"/>
    <col min="6415" max="6415" width="13.7109375" style="1" customWidth="1"/>
    <col min="6416" max="6416" width="17" style="1" customWidth="1"/>
    <col min="6417" max="6417" width="9.7109375" style="1" customWidth="1"/>
    <col min="6418" max="6418" width="15.85546875" style="1" customWidth="1"/>
    <col min="6419" max="6420" width="11.140625" style="1" customWidth="1"/>
    <col min="6421" max="6421" width="8.28515625" style="1" customWidth="1"/>
    <col min="6422" max="6422" width="12.85546875" style="1" customWidth="1"/>
    <col min="6423" max="6423" width="10.7109375" style="1" customWidth="1"/>
    <col min="6424" max="6424" width="10.85546875" style="1" customWidth="1"/>
    <col min="6425" max="6425" width="9" style="1" customWidth="1"/>
    <col min="6426" max="6426" width="12.140625" style="1" customWidth="1"/>
    <col min="6427" max="6427" width="10.42578125" style="1" customWidth="1"/>
    <col min="6428" max="6428" width="8.28515625" style="1" customWidth="1"/>
    <col min="6429" max="6429" width="8.140625" style="1" customWidth="1"/>
    <col min="6430" max="6430" width="9.85546875" style="1" customWidth="1"/>
    <col min="6431" max="6431" width="7.42578125" style="1" customWidth="1"/>
    <col min="6432" max="6432" width="11.42578125" style="1" customWidth="1"/>
    <col min="6433" max="6433" width="9.140625" style="1" customWidth="1"/>
    <col min="6434" max="6434" width="11.42578125" style="1" customWidth="1"/>
    <col min="6435" max="6435" width="18.85546875" style="1" customWidth="1"/>
    <col min="6436" max="6436" width="18.7109375" style="1" customWidth="1"/>
    <col min="6437" max="6437" width="16.140625" style="1" customWidth="1"/>
    <col min="6438" max="6438" width="19.28515625" style="1" customWidth="1"/>
    <col min="6439" max="6439" width="19.7109375" style="1" customWidth="1"/>
    <col min="6440" max="6440" width="13" style="1" customWidth="1"/>
    <col min="6441" max="6441" width="19.140625" style="1" customWidth="1"/>
    <col min="6442" max="6442" width="14" style="1" customWidth="1"/>
    <col min="6443" max="6443" width="18" style="1" customWidth="1"/>
    <col min="6444" max="6486" width="14" style="1" customWidth="1"/>
    <col min="6487" max="6656" width="14" style="1"/>
    <col min="6657" max="6657" width="0.5703125" style="1" customWidth="1"/>
    <col min="6658" max="6658" width="4.28515625" style="1" customWidth="1"/>
    <col min="6659" max="6659" width="10" style="1" customWidth="1"/>
    <col min="6660" max="6660" width="11.140625" style="1" customWidth="1"/>
    <col min="6661" max="6661" width="16.140625" style="1" customWidth="1"/>
    <col min="6662" max="6662" width="7" style="1" customWidth="1"/>
    <col min="6663" max="6663" width="6.42578125" style="1" customWidth="1"/>
    <col min="6664" max="6664" width="10.5703125" style="1" customWidth="1"/>
    <col min="6665" max="6665" width="9.85546875" style="1" customWidth="1"/>
    <col min="6666" max="6666" width="9.140625" style="1" customWidth="1"/>
    <col min="6667" max="6667" width="17.28515625" style="1" customWidth="1"/>
    <col min="6668" max="6668" width="10.5703125" style="1" customWidth="1"/>
    <col min="6669" max="6669" width="12.42578125" style="1" customWidth="1"/>
    <col min="6670" max="6670" width="18.28515625" style="1" customWidth="1"/>
    <col min="6671" max="6671" width="13.7109375" style="1" customWidth="1"/>
    <col min="6672" max="6672" width="17" style="1" customWidth="1"/>
    <col min="6673" max="6673" width="9.7109375" style="1" customWidth="1"/>
    <col min="6674" max="6674" width="15.85546875" style="1" customWidth="1"/>
    <col min="6675" max="6676" width="11.140625" style="1" customWidth="1"/>
    <col min="6677" max="6677" width="8.28515625" style="1" customWidth="1"/>
    <col min="6678" max="6678" width="12.85546875" style="1" customWidth="1"/>
    <col min="6679" max="6679" width="10.7109375" style="1" customWidth="1"/>
    <col min="6680" max="6680" width="10.85546875" style="1" customWidth="1"/>
    <col min="6681" max="6681" width="9" style="1" customWidth="1"/>
    <col min="6682" max="6682" width="12.140625" style="1" customWidth="1"/>
    <col min="6683" max="6683" width="10.42578125" style="1" customWidth="1"/>
    <col min="6684" max="6684" width="8.28515625" style="1" customWidth="1"/>
    <col min="6685" max="6685" width="8.140625" style="1" customWidth="1"/>
    <col min="6686" max="6686" width="9.85546875" style="1" customWidth="1"/>
    <col min="6687" max="6687" width="7.42578125" style="1" customWidth="1"/>
    <col min="6688" max="6688" width="11.42578125" style="1" customWidth="1"/>
    <col min="6689" max="6689" width="9.140625" style="1" customWidth="1"/>
    <col min="6690" max="6690" width="11.42578125" style="1" customWidth="1"/>
    <col min="6691" max="6691" width="18.85546875" style="1" customWidth="1"/>
    <col min="6692" max="6692" width="18.7109375" style="1" customWidth="1"/>
    <col min="6693" max="6693" width="16.140625" style="1" customWidth="1"/>
    <col min="6694" max="6694" width="19.28515625" style="1" customWidth="1"/>
    <col min="6695" max="6695" width="19.7109375" style="1" customWidth="1"/>
    <col min="6696" max="6696" width="13" style="1" customWidth="1"/>
    <col min="6697" max="6697" width="19.140625" style="1" customWidth="1"/>
    <col min="6698" max="6698" width="14" style="1" customWidth="1"/>
    <col min="6699" max="6699" width="18" style="1" customWidth="1"/>
    <col min="6700" max="6742" width="14" style="1" customWidth="1"/>
    <col min="6743" max="6912" width="14" style="1"/>
    <col min="6913" max="6913" width="0.5703125" style="1" customWidth="1"/>
    <col min="6914" max="6914" width="4.28515625" style="1" customWidth="1"/>
    <col min="6915" max="6915" width="10" style="1" customWidth="1"/>
    <col min="6916" max="6916" width="11.140625" style="1" customWidth="1"/>
    <col min="6917" max="6917" width="16.140625" style="1" customWidth="1"/>
    <col min="6918" max="6918" width="7" style="1" customWidth="1"/>
    <col min="6919" max="6919" width="6.42578125" style="1" customWidth="1"/>
    <col min="6920" max="6920" width="10.5703125" style="1" customWidth="1"/>
    <col min="6921" max="6921" width="9.85546875" style="1" customWidth="1"/>
    <col min="6922" max="6922" width="9.140625" style="1" customWidth="1"/>
    <col min="6923" max="6923" width="17.28515625" style="1" customWidth="1"/>
    <col min="6924" max="6924" width="10.5703125" style="1" customWidth="1"/>
    <col min="6925" max="6925" width="12.42578125" style="1" customWidth="1"/>
    <col min="6926" max="6926" width="18.28515625" style="1" customWidth="1"/>
    <col min="6927" max="6927" width="13.7109375" style="1" customWidth="1"/>
    <col min="6928" max="6928" width="17" style="1" customWidth="1"/>
    <col min="6929" max="6929" width="9.7109375" style="1" customWidth="1"/>
    <col min="6930" max="6930" width="15.85546875" style="1" customWidth="1"/>
    <col min="6931" max="6932" width="11.140625" style="1" customWidth="1"/>
    <col min="6933" max="6933" width="8.28515625" style="1" customWidth="1"/>
    <col min="6934" max="6934" width="12.85546875" style="1" customWidth="1"/>
    <col min="6935" max="6935" width="10.7109375" style="1" customWidth="1"/>
    <col min="6936" max="6936" width="10.85546875" style="1" customWidth="1"/>
    <col min="6937" max="6937" width="9" style="1" customWidth="1"/>
    <col min="6938" max="6938" width="12.140625" style="1" customWidth="1"/>
    <col min="6939" max="6939" width="10.42578125" style="1" customWidth="1"/>
    <col min="6940" max="6940" width="8.28515625" style="1" customWidth="1"/>
    <col min="6941" max="6941" width="8.140625" style="1" customWidth="1"/>
    <col min="6942" max="6942" width="9.85546875" style="1" customWidth="1"/>
    <col min="6943" max="6943" width="7.42578125" style="1" customWidth="1"/>
    <col min="6944" max="6944" width="11.42578125" style="1" customWidth="1"/>
    <col min="6945" max="6945" width="9.140625" style="1" customWidth="1"/>
    <col min="6946" max="6946" width="11.42578125" style="1" customWidth="1"/>
    <col min="6947" max="6947" width="18.85546875" style="1" customWidth="1"/>
    <col min="6948" max="6948" width="18.7109375" style="1" customWidth="1"/>
    <col min="6949" max="6949" width="16.140625" style="1" customWidth="1"/>
    <col min="6950" max="6950" width="19.28515625" style="1" customWidth="1"/>
    <col min="6951" max="6951" width="19.7109375" style="1" customWidth="1"/>
    <col min="6952" max="6952" width="13" style="1" customWidth="1"/>
    <col min="6953" max="6953" width="19.140625" style="1" customWidth="1"/>
    <col min="6954" max="6954" width="14" style="1" customWidth="1"/>
    <col min="6955" max="6955" width="18" style="1" customWidth="1"/>
    <col min="6956" max="6998" width="14" style="1" customWidth="1"/>
    <col min="6999" max="7168" width="14" style="1"/>
    <col min="7169" max="7169" width="0.5703125" style="1" customWidth="1"/>
    <col min="7170" max="7170" width="4.28515625" style="1" customWidth="1"/>
    <col min="7171" max="7171" width="10" style="1" customWidth="1"/>
    <col min="7172" max="7172" width="11.140625" style="1" customWidth="1"/>
    <col min="7173" max="7173" width="16.140625" style="1" customWidth="1"/>
    <col min="7174" max="7174" width="7" style="1" customWidth="1"/>
    <col min="7175" max="7175" width="6.42578125" style="1" customWidth="1"/>
    <col min="7176" max="7176" width="10.5703125" style="1" customWidth="1"/>
    <col min="7177" max="7177" width="9.85546875" style="1" customWidth="1"/>
    <col min="7178" max="7178" width="9.140625" style="1" customWidth="1"/>
    <col min="7179" max="7179" width="17.28515625" style="1" customWidth="1"/>
    <col min="7180" max="7180" width="10.5703125" style="1" customWidth="1"/>
    <col min="7181" max="7181" width="12.42578125" style="1" customWidth="1"/>
    <col min="7182" max="7182" width="18.28515625" style="1" customWidth="1"/>
    <col min="7183" max="7183" width="13.7109375" style="1" customWidth="1"/>
    <col min="7184" max="7184" width="17" style="1" customWidth="1"/>
    <col min="7185" max="7185" width="9.7109375" style="1" customWidth="1"/>
    <col min="7186" max="7186" width="15.85546875" style="1" customWidth="1"/>
    <col min="7187" max="7188" width="11.140625" style="1" customWidth="1"/>
    <col min="7189" max="7189" width="8.28515625" style="1" customWidth="1"/>
    <col min="7190" max="7190" width="12.85546875" style="1" customWidth="1"/>
    <col min="7191" max="7191" width="10.7109375" style="1" customWidth="1"/>
    <col min="7192" max="7192" width="10.85546875" style="1" customWidth="1"/>
    <col min="7193" max="7193" width="9" style="1" customWidth="1"/>
    <col min="7194" max="7194" width="12.140625" style="1" customWidth="1"/>
    <col min="7195" max="7195" width="10.42578125" style="1" customWidth="1"/>
    <col min="7196" max="7196" width="8.28515625" style="1" customWidth="1"/>
    <col min="7197" max="7197" width="8.140625" style="1" customWidth="1"/>
    <col min="7198" max="7198" width="9.85546875" style="1" customWidth="1"/>
    <col min="7199" max="7199" width="7.42578125" style="1" customWidth="1"/>
    <col min="7200" max="7200" width="11.42578125" style="1" customWidth="1"/>
    <col min="7201" max="7201" width="9.140625" style="1" customWidth="1"/>
    <col min="7202" max="7202" width="11.42578125" style="1" customWidth="1"/>
    <col min="7203" max="7203" width="18.85546875" style="1" customWidth="1"/>
    <col min="7204" max="7204" width="18.7109375" style="1" customWidth="1"/>
    <col min="7205" max="7205" width="16.140625" style="1" customWidth="1"/>
    <col min="7206" max="7206" width="19.28515625" style="1" customWidth="1"/>
    <col min="7207" max="7207" width="19.7109375" style="1" customWidth="1"/>
    <col min="7208" max="7208" width="13" style="1" customWidth="1"/>
    <col min="7209" max="7209" width="19.140625" style="1" customWidth="1"/>
    <col min="7210" max="7210" width="14" style="1" customWidth="1"/>
    <col min="7211" max="7211" width="18" style="1" customWidth="1"/>
    <col min="7212" max="7254" width="14" style="1" customWidth="1"/>
    <col min="7255" max="7424" width="14" style="1"/>
    <col min="7425" max="7425" width="0.5703125" style="1" customWidth="1"/>
    <col min="7426" max="7426" width="4.28515625" style="1" customWidth="1"/>
    <col min="7427" max="7427" width="10" style="1" customWidth="1"/>
    <col min="7428" max="7428" width="11.140625" style="1" customWidth="1"/>
    <col min="7429" max="7429" width="16.140625" style="1" customWidth="1"/>
    <col min="7430" max="7430" width="7" style="1" customWidth="1"/>
    <col min="7431" max="7431" width="6.42578125" style="1" customWidth="1"/>
    <col min="7432" max="7432" width="10.5703125" style="1" customWidth="1"/>
    <col min="7433" max="7433" width="9.85546875" style="1" customWidth="1"/>
    <col min="7434" max="7434" width="9.140625" style="1" customWidth="1"/>
    <col min="7435" max="7435" width="17.28515625" style="1" customWidth="1"/>
    <col min="7436" max="7436" width="10.5703125" style="1" customWidth="1"/>
    <col min="7437" max="7437" width="12.42578125" style="1" customWidth="1"/>
    <col min="7438" max="7438" width="18.28515625" style="1" customWidth="1"/>
    <col min="7439" max="7439" width="13.7109375" style="1" customWidth="1"/>
    <col min="7440" max="7440" width="17" style="1" customWidth="1"/>
    <col min="7441" max="7441" width="9.7109375" style="1" customWidth="1"/>
    <col min="7442" max="7442" width="15.85546875" style="1" customWidth="1"/>
    <col min="7443" max="7444" width="11.140625" style="1" customWidth="1"/>
    <col min="7445" max="7445" width="8.28515625" style="1" customWidth="1"/>
    <col min="7446" max="7446" width="12.85546875" style="1" customWidth="1"/>
    <col min="7447" max="7447" width="10.7109375" style="1" customWidth="1"/>
    <col min="7448" max="7448" width="10.85546875" style="1" customWidth="1"/>
    <col min="7449" max="7449" width="9" style="1" customWidth="1"/>
    <col min="7450" max="7450" width="12.140625" style="1" customWidth="1"/>
    <col min="7451" max="7451" width="10.42578125" style="1" customWidth="1"/>
    <col min="7452" max="7452" width="8.28515625" style="1" customWidth="1"/>
    <col min="7453" max="7453" width="8.140625" style="1" customWidth="1"/>
    <col min="7454" max="7454" width="9.85546875" style="1" customWidth="1"/>
    <col min="7455" max="7455" width="7.42578125" style="1" customWidth="1"/>
    <col min="7456" max="7456" width="11.42578125" style="1" customWidth="1"/>
    <col min="7457" max="7457" width="9.140625" style="1" customWidth="1"/>
    <col min="7458" max="7458" width="11.42578125" style="1" customWidth="1"/>
    <col min="7459" max="7459" width="18.85546875" style="1" customWidth="1"/>
    <col min="7460" max="7460" width="18.7109375" style="1" customWidth="1"/>
    <col min="7461" max="7461" width="16.140625" style="1" customWidth="1"/>
    <col min="7462" max="7462" width="19.28515625" style="1" customWidth="1"/>
    <col min="7463" max="7463" width="19.7109375" style="1" customWidth="1"/>
    <col min="7464" max="7464" width="13" style="1" customWidth="1"/>
    <col min="7465" max="7465" width="19.140625" style="1" customWidth="1"/>
    <col min="7466" max="7466" width="14" style="1" customWidth="1"/>
    <col min="7467" max="7467" width="18" style="1" customWidth="1"/>
    <col min="7468" max="7510" width="14" style="1" customWidth="1"/>
    <col min="7511" max="7680" width="14" style="1"/>
    <col min="7681" max="7681" width="0.5703125" style="1" customWidth="1"/>
    <col min="7682" max="7682" width="4.28515625" style="1" customWidth="1"/>
    <col min="7683" max="7683" width="10" style="1" customWidth="1"/>
    <col min="7684" max="7684" width="11.140625" style="1" customWidth="1"/>
    <col min="7685" max="7685" width="16.140625" style="1" customWidth="1"/>
    <col min="7686" max="7686" width="7" style="1" customWidth="1"/>
    <col min="7687" max="7687" width="6.42578125" style="1" customWidth="1"/>
    <col min="7688" max="7688" width="10.5703125" style="1" customWidth="1"/>
    <col min="7689" max="7689" width="9.85546875" style="1" customWidth="1"/>
    <col min="7690" max="7690" width="9.140625" style="1" customWidth="1"/>
    <col min="7691" max="7691" width="17.28515625" style="1" customWidth="1"/>
    <col min="7692" max="7692" width="10.5703125" style="1" customWidth="1"/>
    <col min="7693" max="7693" width="12.42578125" style="1" customWidth="1"/>
    <col min="7694" max="7694" width="18.28515625" style="1" customWidth="1"/>
    <col min="7695" max="7695" width="13.7109375" style="1" customWidth="1"/>
    <col min="7696" max="7696" width="17" style="1" customWidth="1"/>
    <col min="7697" max="7697" width="9.7109375" style="1" customWidth="1"/>
    <col min="7698" max="7698" width="15.85546875" style="1" customWidth="1"/>
    <col min="7699" max="7700" width="11.140625" style="1" customWidth="1"/>
    <col min="7701" max="7701" width="8.28515625" style="1" customWidth="1"/>
    <col min="7702" max="7702" width="12.85546875" style="1" customWidth="1"/>
    <col min="7703" max="7703" width="10.7109375" style="1" customWidth="1"/>
    <col min="7704" max="7704" width="10.85546875" style="1" customWidth="1"/>
    <col min="7705" max="7705" width="9" style="1" customWidth="1"/>
    <col min="7706" max="7706" width="12.140625" style="1" customWidth="1"/>
    <col min="7707" max="7707" width="10.42578125" style="1" customWidth="1"/>
    <col min="7708" max="7708" width="8.28515625" style="1" customWidth="1"/>
    <col min="7709" max="7709" width="8.140625" style="1" customWidth="1"/>
    <col min="7710" max="7710" width="9.85546875" style="1" customWidth="1"/>
    <col min="7711" max="7711" width="7.42578125" style="1" customWidth="1"/>
    <col min="7712" max="7712" width="11.42578125" style="1" customWidth="1"/>
    <col min="7713" max="7713" width="9.140625" style="1" customWidth="1"/>
    <col min="7714" max="7714" width="11.42578125" style="1" customWidth="1"/>
    <col min="7715" max="7715" width="18.85546875" style="1" customWidth="1"/>
    <col min="7716" max="7716" width="18.7109375" style="1" customWidth="1"/>
    <col min="7717" max="7717" width="16.140625" style="1" customWidth="1"/>
    <col min="7718" max="7718" width="19.28515625" style="1" customWidth="1"/>
    <col min="7719" max="7719" width="19.7109375" style="1" customWidth="1"/>
    <col min="7720" max="7720" width="13" style="1" customWidth="1"/>
    <col min="7721" max="7721" width="19.140625" style="1" customWidth="1"/>
    <col min="7722" max="7722" width="14" style="1" customWidth="1"/>
    <col min="7723" max="7723" width="18" style="1" customWidth="1"/>
    <col min="7724" max="7766" width="14" style="1" customWidth="1"/>
    <col min="7767" max="7936" width="14" style="1"/>
    <col min="7937" max="7937" width="0.5703125" style="1" customWidth="1"/>
    <col min="7938" max="7938" width="4.28515625" style="1" customWidth="1"/>
    <col min="7939" max="7939" width="10" style="1" customWidth="1"/>
    <col min="7940" max="7940" width="11.140625" style="1" customWidth="1"/>
    <col min="7941" max="7941" width="16.140625" style="1" customWidth="1"/>
    <col min="7942" max="7942" width="7" style="1" customWidth="1"/>
    <col min="7943" max="7943" width="6.42578125" style="1" customWidth="1"/>
    <col min="7944" max="7944" width="10.5703125" style="1" customWidth="1"/>
    <col min="7945" max="7945" width="9.85546875" style="1" customWidth="1"/>
    <col min="7946" max="7946" width="9.140625" style="1" customWidth="1"/>
    <col min="7947" max="7947" width="17.28515625" style="1" customWidth="1"/>
    <col min="7948" max="7948" width="10.5703125" style="1" customWidth="1"/>
    <col min="7949" max="7949" width="12.42578125" style="1" customWidth="1"/>
    <col min="7950" max="7950" width="18.28515625" style="1" customWidth="1"/>
    <col min="7951" max="7951" width="13.7109375" style="1" customWidth="1"/>
    <col min="7952" max="7952" width="17" style="1" customWidth="1"/>
    <col min="7953" max="7953" width="9.7109375" style="1" customWidth="1"/>
    <col min="7954" max="7954" width="15.85546875" style="1" customWidth="1"/>
    <col min="7955" max="7956" width="11.140625" style="1" customWidth="1"/>
    <col min="7957" max="7957" width="8.28515625" style="1" customWidth="1"/>
    <col min="7958" max="7958" width="12.85546875" style="1" customWidth="1"/>
    <col min="7959" max="7959" width="10.7109375" style="1" customWidth="1"/>
    <col min="7960" max="7960" width="10.85546875" style="1" customWidth="1"/>
    <col min="7961" max="7961" width="9" style="1" customWidth="1"/>
    <col min="7962" max="7962" width="12.140625" style="1" customWidth="1"/>
    <col min="7963" max="7963" width="10.42578125" style="1" customWidth="1"/>
    <col min="7964" max="7964" width="8.28515625" style="1" customWidth="1"/>
    <col min="7965" max="7965" width="8.140625" style="1" customWidth="1"/>
    <col min="7966" max="7966" width="9.85546875" style="1" customWidth="1"/>
    <col min="7967" max="7967" width="7.42578125" style="1" customWidth="1"/>
    <col min="7968" max="7968" width="11.42578125" style="1" customWidth="1"/>
    <col min="7969" max="7969" width="9.140625" style="1" customWidth="1"/>
    <col min="7970" max="7970" width="11.42578125" style="1" customWidth="1"/>
    <col min="7971" max="7971" width="18.85546875" style="1" customWidth="1"/>
    <col min="7972" max="7972" width="18.7109375" style="1" customWidth="1"/>
    <col min="7973" max="7973" width="16.140625" style="1" customWidth="1"/>
    <col min="7974" max="7974" width="19.28515625" style="1" customWidth="1"/>
    <col min="7975" max="7975" width="19.7109375" style="1" customWidth="1"/>
    <col min="7976" max="7976" width="13" style="1" customWidth="1"/>
    <col min="7977" max="7977" width="19.140625" style="1" customWidth="1"/>
    <col min="7978" max="7978" width="14" style="1" customWidth="1"/>
    <col min="7979" max="7979" width="18" style="1" customWidth="1"/>
    <col min="7980" max="8022" width="14" style="1" customWidth="1"/>
    <col min="8023" max="8192" width="14" style="1"/>
    <col min="8193" max="8193" width="0.5703125" style="1" customWidth="1"/>
    <col min="8194" max="8194" width="4.28515625" style="1" customWidth="1"/>
    <col min="8195" max="8195" width="10" style="1" customWidth="1"/>
    <col min="8196" max="8196" width="11.140625" style="1" customWidth="1"/>
    <col min="8197" max="8197" width="16.140625" style="1" customWidth="1"/>
    <col min="8198" max="8198" width="7" style="1" customWidth="1"/>
    <col min="8199" max="8199" width="6.42578125" style="1" customWidth="1"/>
    <col min="8200" max="8200" width="10.5703125" style="1" customWidth="1"/>
    <col min="8201" max="8201" width="9.85546875" style="1" customWidth="1"/>
    <col min="8202" max="8202" width="9.140625" style="1" customWidth="1"/>
    <col min="8203" max="8203" width="17.28515625" style="1" customWidth="1"/>
    <col min="8204" max="8204" width="10.5703125" style="1" customWidth="1"/>
    <col min="8205" max="8205" width="12.42578125" style="1" customWidth="1"/>
    <col min="8206" max="8206" width="18.28515625" style="1" customWidth="1"/>
    <col min="8207" max="8207" width="13.7109375" style="1" customWidth="1"/>
    <col min="8208" max="8208" width="17" style="1" customWidth="1"/>
    <col min="8209" max="8209" width="9.7109375" style="1" customWidth="1"/>
    <col min="8210" max="8210" width="15.85546875" style="1" customWidth="1"/>
    <col min="8211" max="8212" width="11.140625" style="1" customWidth="1"/>
    <col min="8213" max="8213" width="8.28515625" style="1" customWidth="1"/>
    <col min="8214" max="8214" width="12.85546875" style="1" customWidth="1"/>
    <col min="8215" max="8215" width="10.7109375" style="1" customWidth="1"/>
    <col min="8216" max="8216" width="10.85546875" style="1" customWidth="1"/>
    <col min="8217" max="8217" width="9" style="1" customWidth="1"/>
    <col min="8218" max="8218" width="12.140625" style="1" customWidth="1"/>
    <col min="8219" max="8219" width="10.42578125" style="1" customWidth="1"/>
    <col min="8220" max="8220" width="8.28515625" style="1" customWidth="1"/>
    <col min="8221" max="8221" width="8.140625" style="1" customWidth="1"/>
    <col min="8222" max="8222" width="9.85546875" style="1" customWidth="1"/>
    <col min="8223" max="8223" width="7.42578125" style="1" customWidth="1"/>
    <col min="8224" max="8224" width="11.42578125" style="1" customWidth="1"/>
    <col min="8225" max="8225" width="9.140625" style="1" customWidth="1"/>
    <col min="8226" max="8226" width="11.42578125" style="1" customWidth="1"/>
    <col min="8227" max="8227" width="18.85546875" style="1" customWidth="1"/>
    <col min="8228" max="8228" width="18.7109375" style="1" customWidth="1"/>
    <col min="8229" max="8229" width="16.140625" style="1" customWidth="1"/>
    <col min="8230" max="8230" width="19.28515625" style="1" customWidth="1"/>
    <col min="8231" max="8231" width="19.7109375" style="1" customWidth="1"/>
    <col min="8232" max="8232" width="13" style="1" customWidth="1"/>
    <col min="8233" max="8233" width="19.140625" style="1" customWidth="1"/>
    <col min="8234" max="8234" width="14" style="1" customWidth="1"/>
    <col min="8235" max="8235" width="18" style="1" customWidth="1"/>
    <col min="8236" max="8278" width="14" style="1" customWidth="1"/>
    <col min="8279" max="8448" width="14" style="1"/>
    <col min="8449" max="8449" width="0.5703125" style="1" customWidth="1"/>
    <col min="8450" max="8450" width="4.28515625" style="1" customWidth="1"/>
    <col min="8451" max="8451" width="10" style="1" customWidth="1"/>
    <col min="8452" max="8452" width="11.140625" style="1" customWidth="1"/>
    <col min="8453" max="8453" width="16.140625" style="1" customWidth="1"/>
    <col min="8454" max="8454" width="7" style="1" customWidth="1"/>
    <col min="8455" max="8455" width="6.42578125" style="1" customWidth="1"/>
    <col min="8456" max="8456" width="10.5703125" style="1" customWidth="1"/>
    <col min="8457" max="8457" width="9.85546875" style="1" customWidth="1"/>
    <col min="8458" max="8458" width="9.140625" style="1" customWidth="1"/>
    <col min="8459" max="8459" width="17.28515625" style="1" customWidth="1"/>
    <col min="8460" max="8460" width="10.5703125" style="1" customWidth="1"/>
    <col min="8461" max="8461" width="12.42578125" style="1" customWidth="1"/>
    <col min="8462" max="8462" width="18.28515625" style="1" customWidth="1"/>
    <col min="8463" max="8463" width="13.7109375" style="1" customWidth="1"/>
    <col min="8464" max="8464" width="17" style="1" customWidth="1"/>
    <col min="8465" max="8465" width="9.7109375" style="1" customWidth="1"/>
    <col min="8466" max="8466" width="15.85546875" style="1" customWidth="1"/>
    <col min="8467" max="8468" width="11.140625" style="1" customWidth="1"/>
    <col min="8469" max="8469" width="8.28515625" style="1" customWidth="1"/>
    <col min="8470" max="8470" width="12.85546875" style="1" customWidth="1"/>
    <col min="8471" max="8471" width="10.7109375" style="1" customWidth="1"/>
    <col min="8472" max="8472" width="10.85546875" style="1" customWidth="1"/>
    <col min="8473" max="8473" width="9" style="1" customWidth="1"/>
    <col min="8474" max="8474" width="12.140625" style="1" customWidth="1"/>
    <col min="8475" max="8475" width="10.42578125" style="1" customWidth="1"/>
    <col min="8476" max="8476" width="8.28515625" style="1" customWidth="1"/>
    <col min="8477" max="8477" width="8.140625" style="1" customWidth="1"/>
    <col min="8478" max="8478" width="9.85546875" style="1" customWidth="1"/>
    <col min="8479" max="8479" width="7.42578125" style="1" customWidth="1"/>
    <col min="8480" max="8480" width="11.42578125" style="1" customWidth="1"/>
    <col min="8481" max="8481" width="9.140625" style="1" customWidth="1"/>
    <col min="8482" max="8482" width="11.42578125" style="1" customWidth="1"/>
    <col min="8483" max="8483" width="18.85546875" style="1" customWidth="1"/>
    <col min="8484" max="8484" width="18.7109375" style="1" customWidth="1"/>
    <col min="8485" max="8485" width="16.140625" style="1" customWidth="1"/>
    <col min="8486" max="8486" width="19.28515625" style="1" customWidth="1"/>
    <col min="8487" max="8487" width="19.7109375" style="1" customWidth="1"/>
    <col min="8488" max="8488" width="13" style="1" customWidth="1"/>
    <col min="8489" max="8489" width="19.140625" style="1" customWidth="1"/>
    <col min="8490" max="8490" width="14" style="1" customWidth="1"/>
    <col min="8491" max="8491" width="18" style="1" customWidth="1"/>
    <col min="8492" max="8534" width="14" style="1" customWidth="1"/>
    <col min="8535" max="8704" width="14" style="1"/>
    <col min="8705" max="8705" width="0.5703125" style="1" customWidth="1"/>
    <col min="8706" max="8706" width="4.28515625" style="1" customWidth="1"/>
    <col min="8707" max="8707" width="10" style="1" customWidth="1"/>
    <col min="8708" max="8708" width="11.140625" style="1" customWidth="1"/>
    <col min="8709" max="8709" width="16.140625" style="1" customWidth="1"/>
    <col min="8710" max="8710" width="7" style="1" customWidth="1"/>
    <col min="8711" max="8711" width="6.42578125" style="1" customWidth="1"/>
    <col min="8712" max="8712" width="10.5703125" style="1" customWidth="1"/>
    <col min="8713" max="8713" width="9.85546875" style="1" customWidth="1"/>
    <col min="8714" max="8714" width="9.140625" style="1" customWidth="1"/>
    <col min="8715" max="8715" width="17.28515625" style="1" customWidth="1"/>
    <col min="8716" max="8716" width="10.5703125" style="1" customWidth="1"/>
    <col min="8717" max="8717" width="12.42578125" style="1" customWidth="1"/>
    <col min="8718" max="8718" width="18.28515625" style="1" customWidth="1"/>
    <col min="8719" max="8719" width="13.7109375" style="1" customWidth="1"/>
    <col min="8720" max="8720" width="17" style="1" customWidth="1"/>
    <col min="8721" max="8721" width="9.7109375" style="1" customWidth="1"/>
    <col min="8722" max="8722" width="15.85546875" style="1" customWidth="1"/>
    <col min="8723" max="8724" width="11.140625" style="1" customWidth="1"/>
    <col min="8725" max="8725" width="8.28515625" style="1" customWidth="1"/>
    <col min="8726" max="8726" width="12.85546875" style="1" customWidth="1"/>
    <col min="8727" max="8727" width="10.7109375" style="1" customWidth="1"/>
    <col min="8728" max="8728" width="10.85546875" style="1" customWidth="1"/>
    <col min="8729" max="8729" width="9" style="1" customWidth="1"/>
    <col min="8730" max="8730" width="12.140625" style="1" customWidth="1"/>
    <col min="8731" max="8731" width="10.42578125" style="1" customWidth="1"/>
    <col min="8732" max="8732" width="8.28515625" style="1" customWidth="1"/>
    <col min="8733" max="8733" width="8.140625" style="1" customWidth="1"/>
    <col min="8734" max="8734" width="9.85546875" style="1" customWidth="1"/>
    <col min="8735" max="8735" width="7.42578125" style="1" customWidth="1"/>
    <col min="8736" max="8736" width="11.42578125" style="1" customWidth="1"/>
    <col min="8737" max="8737" width="9.140625" style="1" customWidth="1"/>
    <col min="8738" max="8738" width="11.42578125" style="1" customWidth="1"/>
    <col min="8739" max="8739" width="18.85546875" style="1" customWidth="1"/>
    <col min="8740" max="8740" width="18.7109375" style="1" customWidth="1"/>
    <col min="8741" max="8741" width="16.140625" style="1" customWidth="1"/>
    <col min="8742" max="8742" width="19.28515625" style="1" customWidth="1"/>
    <col min="8743" max="8743" width="19.7109375" style="1" customWidth="1"/>
    <col min="8744" max="8744" width="13" style="1" customWidth="1"/>
    <col min="8745" max="8745" width="19.140625" style="1" customWidth="1"/>
    <col min="8746" max="8746" width="14" style="1" customWidth="1"/>
    <col min="8747" max="8747" width="18" style="1" customWidth="1"/>
    <col min="8748" max="8790" width="14" style="1" customWidth="1"/>
    <col min="8791" max="8960" width="14" style="1"/>
    <col min="8961" max="8961" width="0.5703125" style="1" customWidth="1"/>
    <col min="8962" max="8962" width="4.28515625" style="1" customWidth="1"/>
    <col min="8963" max="8963" width="10" style="1" customWidth="1"/>
    <col min="8964" max="8964" width="11.140625" style="1" customWidth="1"/>
    <col min="8965" max="8965" width="16.140625" style="1" customWidth="1"/>
    <col min="8966" max="8966" width="7" style="1" customWidth="1"/>
    <col min="8967" max="8967" width="6.42578125" style="1" customWidth="1"/>
    <col min="8968" max="8968" width="10.5703125" style="1" customWidth="1"/>
    <col min="8969" max="8969" width="9.85546875" style="1" customWidth="1"/>
    <col min="8970" max="8970" width="9.140625" style="1" customWidth="1"/>
    <col min="8971" max="8971" width="17.28515625" style="1" customWidth="1"/>
    <col min="8972" max="8972" width="10.5703125" style="1" customWidth="1"/>
    <col min="8973" max="8973" width="12.42578125" style="1" customWidth="1"/>
    <col min="8974" max="8974" width="18.28515625" style="1" customWidth="1"/>
    <col min="8975" max="8975" width="13.7109375" style="1" customWidth="1"/>
    <col min="8976" max="8976" width="17" style="1" customWidth="1"/>
    <col min="8977" max="8977" width="9.7109375" style="1" customWidth="1"/>
    <col min="8978" max="8978" width="15.85546875" style="1" customWidth="1"/>
    <col min="8979" max="8980" width="11.140625" style="1" customWidth="1"/>
    <col min="8981" max="8981" width="8.28515625" style="1" customWidth="1"/>
    <col min="8982" max="8982" width="12.85546875" style="1" customWidth="1"/>
    <col min="8983" max="8983" width="10.7109375" style="1" customWidth="1"/>
    <col min="8984" max="8984" width="10.85546875" style="1" customWidth="1"/>
    <col min="8985" max="8985" width="9" style="1" customWidth="1"/>
    <col min="8986" max="8986" width="12.140625" style="1" customWidth="1"/>
    <col min="8987" max="8987" width="10.42578125" style="1" customWidth="1"/>
    <col min="8988" max="8988" width="8.28515625" style="1" customWidth="1"/>
    <col min="8989" max="8989" width="8.140625" style="1" customWidth="1"/>
    <col min="8990" max="8990" width="9.85546875" style="1" customWidth="1"/>
    <col min="8991" max="8991" width="7.42578125" style="1" customWidth="1"/>
    <col min="8992" max="8992" width="11.42578125" style="1" customWidth="1"/>
    <col min="8993" max="8993" width="9.140625" style="1" customWidth="1"/>
    <col min="8994" max="8994" width="11.42578125" style="1" customWidth="1"/>
    <col min="8995" max="8995" width="18.85546875" style="1" customWidth="1"/>
    <col min="8996" max="8996" width="18.7109375" style="1" customWidth="1"/>
    <col min="8997" max="8997" width="16.140625" style="1" customWidth="1"/>
    <col min="8998" max="8998" width="19.28515625" style="1" customWidth="1"/>
    <col min="8999" max="8999" width="19.7109375" style="1" customWidth="1"/>
    <col min="9000" max="9000" width="13" style="1" customWidth="1"/>
    <col min="9001" max="9001" width="19.140625" style="1" customWidth="1"/>
    <col min="9002" max="9002" width="14" style="1" customWidth="1"/>
    <col min="9003" max="9003" width="18" style="1" customWidth="1"/>
    <col min="9004" max="9046" width="14" style="1" customWidth="1"/>
    <col min="9047" max="9216" width="14" style="1"/>
    <col min="9217" max="9217" width="0.5703125" style="1" customWidth="1"/>
    <col min="9218" max="9218" width="4.28515625" style="1" customWidth="1"/>
    <col min="9219" max="9219" width="10" style="1" customWidth="1"/>
    <col min="9220" max="9220" width="11.140625" style="1" customWidth="1"/>
    <col min="9221" max="9221" width="16.140625" style="1" customWidth="1"/>
    <col min="9222" max="9222" width="7" style="1" customWidth="1"/>
    <col min="9223" max="9223" width="6.42578125" style="1" customWidth="1"/>
    <col min="9224" max="9224" width="10.5703125" style="1" customWidth="1"/>
    <col min="9225" max="9225" width="9.85546875" style="1" customWidth="1"/>
    <col min="9226" max="9226" width="9.140625" style="1" customWidth="1"/>
    <col min="9227" max="9227" width="17.28515625" style="1" customWidth="1"/>
    <col min="9228" max="9228" width="10.5703125" style="1" customWidth="1"/>
    <col min="9229" max="9229" width="12.42578125" style="1" customWidth="1"/>
    <col min="9230" max="9230" width="18.28515625" style="1" customWidth="1"/>
    <col min="9231" max="9231" width="13.7109375" style="1" customWidth="1"/>
    <col min="9232" max="9232" width="17" style="1" customWidth="1"/>
    <col min="9233" max="9233" width="9.7109375" style="1" customWidth="1"/>
    <col min="9234" max="9234" width="15.85546875" style="1" customWidth="1"/>
    <col min="9235" max="9236" width="11.140625" style="1" customWidth="1"/>
    <col min="9237" max="9237" width="8.28515625" style="1" customWidth="1"/>
    <col min="9238" max="9238" width="12.85546875" style="1" customWidth="1"/>
    <col min="9239" max="9239" width="10.7109375" style="1" customWidth="1"/>
    <col min="9240" max="9240" width="10.85546875" style="1" customWidth="1"/>
    <col min="9241" max="9241" width="9" style="1" customWidth="1"/>
    <col min="9242" max="9242" width="12.140625" style="1" customWidth="1"/>
    <col min="9243" max="9243" width="10.42578125" style="1" customWidth="1"/>
    <col min="9244" max="9244" width="8.28515625" style="1" customWidth="1"/>
    <col min="9245" max="9245" width="8.140625" style="1" customWidth="1"/>
    <col min="9246" max="9246" width="9.85546875" style="1" customWidth="1"/>
    <col min="9247" max="9247" width="7.42578125" style="1" customWidth="1"/>
    <col min="9248" max="9248" width="11.42578125" style="1" customWidth="1"/>
    <col min="9249" max="9249" width="9.140625" style="1" customWidth="1"/>
    <col min="9250" max="9250" width="11.42578125" style="1" customWidth="1"/>
    <col min="9251" max="9251" width="18.85546875" style="1" customWidth="1"/>
    <col min="9252" max="9252" width="18.7109375" style="1" customWidth="1"/>
    <col min="9253" max="9253" width="16.140625" style="1" customWidth="1"/>
    <col min="9254" max="9254" width="19.28515625" style="1" customWidth="1"/>
    <col min="9255" max="9255" width="19.7109375" style="1" customWidth="1"/>
    <col min="9256" max="9256" width="13" style="1" customWidth="1"/>
    <col min="9257" max="9257" width="19.140625" style="1" customWidth="1"/>
    <col min="9258" max="9258" width="14" style="1" customWidth="1"/>
    <col min="9259" max="9259" width="18" style="1" customWidth="1"/>
    <col min="9260" max="9302" width="14" style="1" customWidth="1"/>
    <col min="9303" max="9472" width="14" style="1"/>
    <col min="9473" max="9473" width="0.5703125" style="1" customWidth="1"/>
    <col min="9474" max="9474" width="4.28515625" style="1" customWidth="1"/>
    <col min="9475" max="9475" width="10" style="1" customWidth="1"/>
    <col min="9476" max="9476" width="11.140625" style="1" customWidth="1"/>
    <col min="9477" max="9477" width="16.140625" style="1" customWidth="1"/>
    <col min="9478" max="9478" width="7" style="1" customWidth="1"/>
    <col min="9479" max="9479" width="6.42578125" style="1" customWidth="1"/>
    <col min="9480" max="9480" width="10.5703125" style="1" customWidth="1"/>
    <col min="9481" max="9481" width="9.85546875" style="1" customWidth="1"/>
    <col min="9482" max="9482" width="9.140625" style="1" customWidth="1"/>
    <col min="9483" max="9483" width="17.28515625" style="1" customWidth="1"/>
    <col min="9484" max="9484" width="10.5703125" style="1" customWidth="1"/>
    <col min="9485" max="9485" width="12.42578125" style="1" customWidth="1"/>
    <col min="9486" max="9486" width="18.28515625" style="1" customWidth="1"/>
    <col min="9487" max="9487" width="13.7109375" style="1" customWidth="1"/>
    <col min="9488" max="9488" width="17" style="1" customWidth="1"/>
    <col min="9489" max="9489" width="9.7109375" style="1" customWidth="1"/>
    <col min="9490" max="9490" width="15.85546875" style="1" customWidth="1"/>
    <col min="9491" max="9492" width="11.140625" style="1" customWidth="1"/>
    <col min="9493" max="9493" width="8.28515625" style="1" customWidth="1"/>
    <col min="9494" max="9494" width="12.85546875" style="1" customWidth="1"/>
    <col min="9495" max="9495" width="10.7109375" style="1" customWidth="1"/>
    <col min="9496" max="9496" width="10.85546875" style="1" customWidth="1"/>
    <col min="9497" max="9497" width="9" style="1" customWidth="1"/>
    <col min="9498" max="9498" width="12.140625" style="1" customWidth="1"/>
    <col min="9499" max="9499" width="10.42578125" style="1" customWidth="1"/>
    <col min="9500" max="9500" width="8.28515625" style="1" customWidth="1"/>
    <col min="9501" max="9501" width="8.140625" style="1" customWidth="1"/>
    <col min="9502" max="9502" width="9.85546875" style="1" customWidth="1"/>
    <col min="9503" max="9503" width="7.42578125" style="1" customWidth="1"/>
    <col min="9504" max="9504" width="11.42578125" style="1" customWidth="1"/>
    <col min="9505" max="9505" width="9.140625" style="1" customWidth="1"/>
    <col min="9506" max="9506" width="11.42578125" style="1" customWidth="1"/>
    <col min="9507" max="9507" width="18.85546875" style="1" customWidth="1"/>
    <col min="9508" max="9508" width="18.7109375" style="1" customWidth="1"/>
    <col min="9509" max="9509" width="16.140625" style="1" customWidth="1"/>
    <col min="9510" max="9510" width="19.28515625" style="1" customWidth="1"/>
    <col min="9511" max="9511" width="19.7109375" style="1" customWidth="1"/>
    <col min="9512" max="9512" width="13" style="1" customWidth="1"/>
    <col min="9513" max="9513" width="19.140625" style="1" customWidth="1"/>
    <col min="9514" max="9514" width="14" style="1" customWidth="1"/>
    <col min="9515" max="9515" width="18" style="1" customWidth="1"/>
    <col min="9516" max="9558" width="14" style="1" customWidth="1"/>
    <col min="9559" max="9728" width="14" style="1"/>
    <col min="9729" max="9729" width="0.5703125" style="1" customWidth="1"/>
    <col min="9730" max="9730" width="4.28515625" style="1" customWidth="1"/>
    <col min="9731" max="9731" width="10" style="1" customWidth="1"/>
    <col min="9732" max="9732" width="11.140625" style="1" customWidth="1"/>
    <col min="9733" max="9733" width="16.140625" style="1" customWidth="1"/>
    <col min="9734" max="9734" width="7" style="1" customWidth="1"/>
    <col min="9735" max="9735" width="6.42578125" style="1" customWidth="1"/>
    <col min="9736" max="9736" width="10.5703125" style="1" customWidth="1"/>
    <col min="9737" max="9737" width="9.85546875" style="1" customWidth="1"/>
    <col min="9738" max="9738" width="9.140625" style="1" customWidth="1"/>
    <col min="9739" max="9739" width="17.28515625" style="1" customWidth="1"/>
    <col min="9740" max="9740" width="10.5703125" style="1" customWidth="1"/>
    <col min="9741" max="9741" width="12.42578125" style="1" customWidth="1"/>
    <col min="9742" max="9742" width="18.28515625" style="1" customWidth="1"/>
    <col min="9743" max="9743" width="13.7109375" style="1" customWidth="1"/>
    <col min="9744" max="9744" width="17" style="1" customWidth="1"/>
    <col min="9745" max="9745" width="9.7109375" style="1" customWidth="1"/>
    <col min="9746" max="9746" width="15.85546875" style="1" customWidth="1"/>
    <col min="9747" max="9748" width="11.140625" style="1" customWidth="1"/>
    <col min="9749" max="9749" width="8.28515625" style="1" customWidth="1"/>
    <col min="9750" max="9750" width="12.85546875" style="1" customWidth="1"/>
    <col min="9751" max="9751" width="10.7109375" style="1" customWidth="1"/>
    <col min="9752" max="9752" width="10.85546875" style="1" customWidth="1"/>
    <col min="9753" max="9753" width="9" style="1" customWidth="1"/>
    <col min="9754" max="9754" width="12.140625" style="1" customWidth="1"/>
    <col min="9755" max="9755" width="10.42578125" style="1" customWidth="1"/>
    <col min="9756" max="9756" width="8.28515625" style="1" customWidth="1"/>
    <col min="9757" max="9757" width="8.140625" style="1" customWidth="1"/>
    <col min="9758" max="9758" width="9.85546875" style="1" customWidth="1"/>
    <col min="9759" max="9759" width="7.42578125" style="1" customWidth="1"/>
    <col min="9760" max="9760" width="11.42578125" style="1" customWidth="1"/>
    <col min="9761" max="9761" width="9.140625" style="1" customWidth="1"/>
    <col min="9762" max="9762" width="11.42578125" style="1" customWidth="1"/>
    <col min="9763" max="9763" width="18.85546875" style="1" customWidth="1"/>
    <col min="9764" max="9764" width="18.7109375" style="1" customWidth="1"/>
    <col min="9765" max="9765" width="16.140625" style="1" customWidth="1"/>
    <col min="9766" max="9766" width="19.28515625" style="1" customWidth="1"/>
    <col min="9767" max="9767" width="19.7109375" style="1" customWidth="1"/>
    <col min="9768" max="9768" width="13" style="1" customWidth="1"/>
    <col min="9769" max="9769" width="19.140625" style="1" customWidth="1"/>
    <col min="9770" max="9770" width="14" style="1" customWidth="1"/>
    <col min="9771" max="9771" width="18" style="1" customWidth="1"/>
    <col min="9772" max="9814" width="14" style="1" customWidth="1"/>
    <col min="9815" max="9984" width="14" style="1"/>
    <col min="9985" max="9985" width="0.5703125" style="1" customWidth="1"/>
    <col min="9986" max="9986" width="4.28515625" style="1" customWidth="1"/>
    <col min="9987" max="9987" width="10" style="1" customWidth="1"/>
    <col min="9988" max="9988" width="11.140625" style="1" customWidth="1"/>
    <col min="9989" max="9989" width="16.140625" style="1" customWidth="1"/>
    <col min="9990" max="9990" width="7" style="1" customWidth="1"/>
    <col min="9991" max="9991" width="6.42578125" style="1" customWidth="1"/>
    <col min="9992" max="9992" width="10.5703125" style="1" customWidth="1"/>
    <col min="9993" max="9993" width="9.85546875" style="1" customWidth="1"/>
    <col min="9994" max="9994" width="9.140625" style="1" customWidth="1"/>
    <col min="9995" max="9995" width="17.28515625" style="1" customWidth="1"/>
    <col min="9996" max="9996" width="10.5703125" style="1" customWidth="1"/>
    <col min="9997" max="9997" width="12.42578125" style="1" customWidth="1"/>
    <col min="9998" max="9998" width="18.28515625" style="1" customWidth="1"/>
    <col min="9999" max="9999" width="13.7109375" style="1" customWidth="1"/>
    <col min="10000" max="10000" width="17" style="1" customWidth="1"/>
    <col min="10001" max="10001" width="9.7109375" style="1" customWidth="1"/>
    <col min="10002" max="10002" width="15.85546875" style="1" customWidth="1"/>
    <col min="10003" max="10004" width="11.140625" style="1" customWidth="1"/>
    <col min="10005" max="10005" width="8.28515625" style="1" customWidth="1"/>
    <col min="10006" max="10006" width="12.85546875" style="1" customWidth="1"/>
    <col min="10007" max="10007" width="10.7109375" style="1" customWidth="1"/>
    <col min="10008" max="10008" width="10.85546875" style="1" customWidth="1"/>
    <col min="10009" max="10009" width="9" style="1" customWidth="1"/>
    <col min="10010" max="10010" width="12.140625" style="1" customWidth="1"/>
    <col min="10011" max="10011" width="10.42578125" style="1" customWidth="1"/>
    <col min="10012" max="10012" width="8.28515625" style="1" customWidth="1"/>
    <col min="10013" max="10013" width="8.140625" style="1" customWidth="1"/>
    <col min="10014" max="10014" width="9.85546875" style="1" customWidth="1"/>
    <col min="10015" max="10015" width="7.42578125" style="1" customWidth="1"/>
    <col min="10016" max="10016" width="11.42578125" style="1" customWidth="1"/>
    <col min="10017" max="10017" width="9.140625" style="1" customWidth="1"/>
    <col min="10018" max="10018" width="11.42578125" style="1" customWidth="1"/>
    <col min="10019" max="10019" width="18.85546875" style="1" customWidth="1"/>
    <col min="10020" max="10020" width="18.7109375" style="1" customWidth="1"/>
    <col min="10021" max="10021" width="16.140625" style="1" customWidth="1"/>
    <col min="10022" max="10022" width="19.28515625" style="1" customWidth="1"/>
    <col min="10023" max="10023" width="19.7109375" style="1" customWidth="1"/>
    <col min="10024" max="10024" width="13" style="1" customWidth="1"/>
    <col min="10025" max="10025" width="19.140625" style="1" customWidth="1"/>
    <col min="10026" max="10026" width="14" style="1" customWidth="1"/>
    <col min="10027" max="10027" width="18" style="1" customWidth="1"/>
    <col min="10028" max="10070" width="14" style="1" customWidth="1"/>
    <col min="10071" max="10240" width="14" style="1"/>
    <col min="10241" max="10241" width="0.5703125" style="1" customWidth="1"/>
    <col min="10242" max="10242" width="4.28515625" style="1" customWidth="1"/>
    <col min="10243" max="10243" width="10" style="1" customWidth="1"/>
    <col min="10244" max="10244" width="11.140625" style="1" customWidth="1"/>
    <col min="10245" max="10245" width="16.140625" style="1" customWidth="1"/>
    <col min="10246" max="10246" width="7" style="1" customWidth="1"/>
    <col min="10247" max="10247" width="6.42578125" style="1" customWidth="1"/>
    <col min="10248" max="10248" width="10.5703125" style="1" customWidth="1"/>
    <col min="10249" max="10249" width="9.85546875" style="1" customWidth="1"/>
    <col min="10250" max="10250" width="9.140625" style="1" customWidth="1"/>
    <col min="10251" max="10251" width="17.28515625" style="1" customWidth="1"/>
    <col min="10252" max="10252" width="10.5703125" style="1" customWidth="1"/>
    <col min="10253" max="10253" width="12.42578125" style="1" customWidth="1"/>
    <col min="10254" max="10254" width="18.28515625" style="1" customWidth="1"/>
    <col min="10255" max="10255" width="13.7109375" style="1" customWidth="1"/>
    <col min="10256" max="10256" width="17" style="1" customWidth="1"/>
    <col min="10257" max="10257" width="9.7109375" style="1" customWidth="1"/>
    <col min="10258" max="10258" width="15.85546875" style="1" customWidth="1"/>
    <col min="10259" max="10260" width="11.140625" style="1" customWidth="1"/>
    <col min="10261" max="10261" width="8.28515625" style="1" customWidth="1"/>
    <col min="10262" max="10262" width="12.85546875" style="1" customWidth="1"/>
    <col min="10263" max="10263" width="10.7109375" style="1" customWidth="1"/>
    <col min="10264" max="10264" width="10.85546875" style="1" customWidth="1"/>
    <col min="10265" max="10265" width="9" style="1" customWidth="1"/>
    <col min="10266" max="10266" width="12.140625" style="1" customWidth="1"/>
    <col min="10267" max="10267" width="10.42578125" style="1" customWidth="1"/>
    <col min="10268" max="10268" width="8.28515625" style="1" customWidth="1"/>
    <col min="10269" max="10269" width="8.140625" style="1" customWidth="1"/>
    <col min="10270" max="10270" width="9.85546875" style="1" customWidth="1"/>
    <col min="10271" max="10271" width="7.42578125" style="1" customWidth="1"/>
    <col min="10272" max="10272" width="11.42578125" style="1" customWidth="1"/>
    <col min="10273" max="10273" width="9.140625" style="1" customWidth="1"/>
    <col min="10274" max="10274" width="11.42578125" style="1" customWidth="1"/>
    <col min="10275" max="10275" width="18.85546875" style="1" customWidth="1"/>
    <col min="10276" max="10276" width="18.7109375" style="1" customWidth="1"/>
    <col min="10277" max="10277" width="16.140625" style="1" customWidth="1"/>
    <col min="10278" max="10278" width="19.28515625" style="1" customWidth="1"/>
    <col min="10279" max="10279" width="19.7109375" style="1" customWidth="1"/>
    <col min="10280" max="10280" width="13" style="1" customWidth="1"/>
    <col min="10281" max="10281" width="19.140625" style="1" customWidth="1"/>
    <col min="10282" max="10282" width="14" style="1" customWidth="1"/>
    <col min="10283" max="10283" width="18" style="1" customWidth="1"/>
    <col min="10284" max="10326" width="14" style="1" customWidth="1"/>
    <col min="10327" max="10496" width="14" style="1"/>
    <col min="10497" max="10497" width="0.5703125" style="1" customWidth="1"/>
    <col min="10498" max="10498" width="4.28515625" style="1" customWidth="1"/>
    <col min="10499" max="10499" width="10" style="1" customWidth="1"/>
    <col min="10500" max="10500" width="11.140625" style="1" customWidth="1"/>
    <col min="10501" max="10501" width="16.140625" style="1" customWidth="1"/>
    <col min="10502" max="10502" width="7" style="1" customWidth="1"/>
    <col min="10503" max="10503" width="6.42578125" style="1" customWidth="1"/>
    <col min="10504" max="10504" width="10.5703125" style="1" customWidth="1"/>
    <col min="10505" max="10505" width="9.85546875" style="1" customWidth="1"/>
    <col min="10506" max="10506" width="9.140625" style="1" customWidth="1"/>
    <col min="10507" max="10507" width="17.28515625" style="1" customWidth="1"/>
    <col min="10508" max="10508" width="10.5703125" style="1" customWidth="1"/>
    <col min="10509" max="10509" width="12.42578125" style="1" customWidth="1"/>
    <col min="10510" max="10510" width="18.28515625" style="1" customWidth="1"/>
    <col min="10511" max="10511" width="13.7109375" style="1" customWidth="1"/>
    <col min="10512" max="10512" width="17" style="1" customWidth="1"/>
    <col min="10513" max="10513" width="9.7109375" style="1" customWidth="1"/>
    <col min="10514" max="10514" width="15.85546875" style="1" customWidth="1"/>
    <col min="10515" max="10516" width="11.140625" style="1" customWidth="1"/>
    <col min="10517" max="10517" width="8.28515625" style="1" customWidth="1"/>
    <col min="10518" max="10518" width="12.85546875" style="1" customWidth="1"/>
    <col min="10519" max="10519" width="10.7109375" style="1" customWidth="1"/>
    <col min="10520" max="10520" width="10.85546875" style="1" customWidth="1"/>
    <col min="10521" max="10521" width="9" style="1" customWidth="1"/>
    <col min="10522" max="10522" width="12.140625" style="1" customWidth="1"/>
    <col min="10523" max="10523" width="10.42578125" style="1" customWidth="1"/>
    <col min="10524" max="10524" width="8.28515625" style="1" customWidth="1"/>
    <col min="10525" max="10525" width="8.140625" style="1" customWidth="1"/>
    <col min="10526" max="10526" width="9.85546875" style="1" customWidth="1"/>
    <col min="10527" max="10527" width="7.42578125" style="1" customWidth="1"/>
    <col min="10528" max="10528" width="11.42578125" style="1" customWidth="1"/>
    <col min="10529" max="10529" width="9.140625" style="1" customWidth="1"/>
    <col min="10530" max="10530" width="11.42578125" style="1" customWidth="1"/>
    <col min="10531" max="10531" width="18.85546875" style="1" customWidth="1"/>
    <col min="10532" max="10532" width="18.7109375" style="1" customWidth="1"/>
    <col min="10533" max="10533" width="16.140625" style="1" customWidth="1"/>
    <col min="10534" max="10534" width="19.28515625" style="1" customWidth="1"/>
    <col min="10535" max="10535" width="19.7109375" style="1" customWidth="1"/>
    <col min="10536" max="10536" width="13" style="1" customWidth="1"/>
    <col min="10537" max="10537" width="19.140625" style="1" customWidth="1"/>
    <col min="10538" max="10538" width="14" style="1" customWidth="1"/>
    <col min="10539" max="10539" width="18" style="1" customWidth="1"/>
    <col min="10540" max="10582" width="14" style="1" customWidth="1"/>
    <col min="10583" max="10752" width="14" style="1"/>
    <col min="10753" max="10753" width="0.5703125" style="1" customWidth="1"/>
    <col min="10754" max="10754" width="4.28515625" style="1" customWidth="1"/>
    <col min="10755" max="10755" width="10" style="1" customWidth="1"/>
    <col min="10756" max="10756" width="11.140625" style="1" customWidth="1"/>
    <col min="10757" max="10757" width="16.140625" style="1" customWidth="1"/>
    <col min="10758" max="10758" width="7" style="1" customWidth="1"/>
    <col min="10759" max="10759" width="6.42578125" style="1" customWidth="1"/>
    <col min="10760" max="10760" width="10.5703125" style="1" customWidth="1"/>
    <col min="10761" max="10761" width="9.85546875" style="1" customWidth="1"/>
    <col min="10762" max="10762" width="9.140625" style="1" customWidth="1"/>
    <col min="10763" max="10763" width="17.28515625" style="1" customWidth="1"/>
    <col min="10764" max="10764" width="10.5703125" style="1" customWidth="1"/>
    <col min="10765" max="10765" width="12.42578125" style="1" customWidth="1"/>
    <col min="10766" max="10766" width="18.28515625" style="1" customWidth="1"/>
    <col min="10767" max="10767" width="13.7109375" style="1" customWidth="1"/>
    <col min="10768" max="10768" width="17" style="1" customWidth="1"/>
    <col min="10769" max="10769" width="9.7109375" style="1" customWidth="1"/>
    <col min="10770" max="10770" width="15.85546875" style="1" customWidth="1"/>
    <col min="10771" max="10772" width="11.140625" style="1" customWidth="1"/>
    <col min="10773" max="10773" width="8.28515625" style="1" customWidth="1"/>
    <col min="10774" max="10774" width="12.85546875" style="1" customWidth="1"/>
    <col min="10775" max="10775" width="10.7109375" style="1" customWidth="1"/>
    <col min="10776" max="10776" width="10.85546875" style="1" customWidth="1"/>
    <col min="10777" max="10777" width="9" style="1" customWidth="1"/>
    <col min="10778" max="10778" width="12.140625" style="1" customWidth="1"/>
    <col min="10779" max="10779" width="10.42578125" style="1" customWidth="1"/>
    <col min="10780" max="10780" width="8.28515625" style="1" customWidth="1"/>
    <col min="10781" max="10781" width="8.140625" style="1" customWidth="1"/>
    <col min="10782" max="10782" width="9.85546875" style="1" customWidth="1"/>
    <col min="10783" max="10783" width="7.42578125" style="1" customWidth="1"/>
    <col min="10784" max="10784" width="11.42578125" style="1" customWidth="1"/>
    <col min="10785" max="10785" width="9.140625" style="1" customWidth="1"/>
    <col min="10786" max="10786" width="11.42578125" style="1" customWidth="1"/>
    <col min="10787" max="10787" width="18.85546875" style="1" customWidth="1"/>
    <col min="10788" max="10788" width="18.7109375" style="1" customWidth="1"/>
    <col min="10789" max="10789" width="16.140625" style="1" customWidth="1"/>
    <col min="10790" max="10790" width="19.28515625" style="1" customWidth="1"/>
    <col min="10791" max="10791" width="19.7109375" style="1" customWidth="1"/>
    <col min="10792" max="10792" width="13" style="1" customWidth="1"/>
    <col min="10793" max="10793" width="19.140625" style="1" customWidth="1"/>
    <col min="10794" max="10794" width="14" style="1" customWidth="1"/>
    <col min="10795" max="10795" width="18" style="1" customWidth="1"/>
    <col min="10796" max="10838" width="14" style="1" customWidth="1"/>
    <col min="10839" max="11008" width="14" style="1"/>
    <col min="11009" max="11009" width="0.5703125" style="1" customWidth="1"/>
    <col min="11010" max="11010" width="4.28515625" style="1" customWidth="1"/>
    <col min="11011" max="11011" width="10" style="1" customWidth="1"/>
    <col min="11012" max="11012" width="11.140625" style="1" customWidth="1"/>
    <col min="11013" max="11013" width="16.140625" style="1" customWidth="1"/>
    <col min="11014" max="11014" width="7" style="1" customWidth="1"/>
    <col min="11015" max="11015" width="6.42578125" style="1" customWidth="1"/>
    <col min="11016" max="11016" width="10.5703125" style="1" customWidth="1"/>
    <col min="11017" max="11017" width="9.85546875" style="1" customWidth="1"/>
    <col min="11018" max="11018" width="9.140625" style="1" customWidth="1"/>
    <col min="11019" max="11019" width="17.28515625" style="1" customWidth="1"/>
    <col min="11020" max="11020" width="10.5703125" style="1" customWidth="1"/>
    <col min="11021" max="11021" width="12.42578125" style="1" customWidth="1"/>
    <col min="11022" max="11022" width="18.28515625" style="1" customWidth="1"/>
    <col min="11023" max="11023" width="13.7109375" style="1" customWidth="1"/>
    <col min="11024" max="11024" width="17" style="1" customWidth="1"/>
    <col min="11025" max="11025" width="9.7109375" style="1" customWidth="1"/>
    <col min="11026" max="11026" width="15.85546875" style="1" customWidth="1"/>
    <col min="11027" max="11028" width="11.140625" style="1" customWidth="1"/>
    <col min="11029" max="11029" width="8.28515625" style="1" customWidth="1"/>
    <col min="11030" max="11030" width="12.85546875" style="1" customWidth="1"/>
    <col min="11031" max="11031" width="10.7109375" style="1" customWidth="1"/>
    <col min="11032" max="11032" width="10.85546875" style="1" customWidth="1"/>
    <col min="11033" max="11033" width="9" style="1" customWidth="1"/>
    <col min="11034" max="11034" width="12.140625" style="1" customWidth="1"/>
    <col min="11035" max="11035" width="10.42578125" style="1" customWidth="1"/>
    <col min="11036" max="11036" width="8.28515625" style="1" customWidth="1"/>
    <col min="11037" max="11037" width="8.140625" style="1" customWidth="1"/>
    <col min="11038" max="11038" width="9.85546875" style="1" customWidth="1"/>
    <col min="11039" max="11039" width="7.42578125" style="1" customWidth="1"/>
    <col min="11040" max="11040" width="11.42578125" style="1" customWidth="1"/>
    <col min="11041" max="11041" width="9.140625" style="1" customWidth="1"/>
    <col min="11042" max="11042" width="11.42578125" style="1" customWidth="1"/>
    <col min="11043" max="11043" width="18.85546875" style="1" customWidth="1"/>
    <col min="11044" max="11044" width="18.7109375" style="1" customWidth="1"/>
    <col min="11045" max="11045" width="16.140625" style="1" customWidth="1"/>
    <col min="11046" max="11046" width="19.28515625" style="1" customWidth="1"/>
    <col min="11047" max="11047" width="19.7109375" style="1" customWidth="1"/>
    <col min="11048" max="11048" width="13" style="1" customWidth="1"/>
    <col min="11049" max="11049" width="19.140625" style="1" customWidth="1"/>
    <col min="11050" max="11050" width="14" style="1" customWidth="1"/>
    <col min="11051" max="11051" width="18" style="1" customWidth="1"/>
    <col min="11052" max="11094" width="14" style="1" customWidth="1"/>
    <col min="11095" max="11264" width="14" style="1"/>
    <col min="11265" max="11265" width="0.5703125" style="1" customWidth="1"/>
    <col min="11266" max="11266" width="4.28515625" style="1" customWidth="1"/>
    <col min="11267" max="11267" width="10" style="1" customWidth="1"/>
    <col min="11268" max="11268" width="11.140625" style="1" customWidth="1"/>
    <col min="11269" max="11269" width="16.140625" style="1" customWidth="1"/>
    <col min="11270" max="11270" width="7" style="1" customWidth="1"/>
    <col min="11271" max="11271" width="6.42578125" style="1" customWidth="1"/>
    <col min="11272" max="11272" width="10.5703125" style="1" customWidth="1"/>
    <col min="11273" max="11273" width="9.85546875" style="1" customWidth="1"/>
    <col min="11274" max="11274" width="9.140625" style="1" customWidth="1"/>
    <col min="11275" max="11275" width="17.28515625" style="1" customWidth="1"/>
    <col min="11276" max="11276" width="10.5703125" style="1" customWidth="1"/>
    <col min="11277" max="11277" width="12.42578125" style="1" customWidth="1"/>
    <col min="11278" max="11278" width="18.28515625" style="1" customWidth="1"/>
    <col min="11279" max="11279" width="13.7109375" style="1" customWidth="1"/>
    <col min="11280" max="11280" width="17" style="1" customWidth="1"/>
    <col min="11281" max="11281" width="9.7109375" style="1" customWidth="1"/>
    <col min="11282" max="11282" width="15.85546875" style="1" customWidth="1"/>
    <col min="11283" max="11284" width="11.140625" style="1" customWidth="1"/>
    <col min="11285" max="11285" width="8.28515625" style="1" customWidth="1"/>
    <col min="11286" max="11286" width="12.85546875" style="1" customWidth="1"/>
    <col min="11287" max="11287" width="10.7109375" style="1" customWidth="1"/>
    <col min="11288" max="11288" width="10.85546875" style="1" customWidth="1"/>
    <col min="11289" max="11289" width="9" style="1" customWidth="1"/>
    <col min="11290" max="11290" width="12.140625" style="1" customWidth="1"/>
    <col min="11291" max="11291" width="10.42578125" style="1" customWidth="1"/>
    <col min="11292" max="11292" width="8.28515625" style="1" customWidth="1"/>
    <col min="11293" max="11293" width="8.140625" style="1" customWidth="1"/>
    <col min="11294" max="11294" width="9.85546875" style="1" customWidth="1"/>
    <col min="11295" max="11295" width="7.42578125" style="1" customWidth="1"/>
    <col min="11296" max="11296" width="11.42578125" style="1" customWidth="1"/>
    <col min="11297" max="11297" width="9.140625" style="1" customWidth="1"/>
    <col min="11298" max="11298" width="11.42578125" style="1" customWidth="1"/>
    <col min="11299" max="11299" width="18.85546875" style="1" customWidth="1"/>
    <col min="11300" max="11300" width="18.7109375" style="1" customWidth="1"/>
    <col min="11301" max="11301" width="16.140625" style="1" customWidth="1"/>
    <col min="11302" max="11302" width="19.28515625" style="1" customWidth="1"/>
    <col min="11303" max="11303" width="19.7109375" style="1" customWidth="1"/>
    <col min="11304" max="11304" width="13" style="1" customWidth="1"/>
    <col min="11305" max="11305" width="19.140625" style="1" customWidth="1"/>
    <col min="11306" max="11306" width="14" style="1" customWidth="1"/>
    <col min="11307" max="11307" width="18" style="1" customWidth="1"/>
    <col min="11308" max="11350" width="14" style="1" customWidth="1"/>
    <col min="11351" max="11520" width="14" style="1"/>
    <col min="11521" max="11521" width="0.5703125" style="1" customWidth="1"/>
    <col min="11522" max="11522" width="4.28515625" style="1" customWidth="1"/>
    <col min="11523" max="11523" width="10" style="1" customWidth="1"/>
    <col min="11524" max="11524" width="11.140625" style="1" customWidth="1"/>
    <col min="11525" max="11525" width="16.140625" style="1" customWidth="1"/>
    <col min="11526" max="11526" width="7" style="1" customWidth="1"/>
    <col min="11527" max="11527" width="6.42578125" style="1" customWidth="1"/>
    <col min="11528" max="11528" width="10.5703125" style="1" customWidth="1"/>
    <col min="11529" max="11529" width="9.85546875" style="1" customWidth="1"/>
    <col min="11530" max="11530" width="9.140625" style="1" customWidth="1"/>
    <col min="11531" max="11531" width="17.28515625" style="1" customWidth="1"/>
    <col min="11532" max="11532" width="10.5703125" style="1" customWidth="1"/>
    <col min="11533" max="11533" width="12.42578125" style="1" customWidth="1"/>
    <col min="11534" max="11534" width="18.28515625" style="1" customWidth="1"/>
    <col min="11535" max="11535" width="13.7109375" style="1" customWidth="1"/>
    <col min="11536" max="11536" width="17" style="1" customWidth="1"/>
    <col min="11537" max="11537" width="9.7109375" style="1" customWidth="1"/>
    <col min="11538" max="11538" width="15.85546875" style="1" customWidth="1"/>
    <col min="11539" max="11540" width="11.140625" style="1" customWidth="1"/>
    <col min="11541" max="11541" width="8.28515625" style="1" customWidth="1"/>
    <col min="11542" max="11542" width="12.85546875" style="1" customWidth="1"/>
    <col min="11543" max="11543" width="10.7109375" style="1" customWidth="1"/>
    <col min="11544" max="11544" width="10.85546875" style="1" customWidth="1"/>
    <col min="11545" max="11545" width="9" style="1" customWidth="1"/>
    <col min="11546" max="11546" width="12.140625" style="1" customWidth="1"/>
    <col min="11547" max="11547" width="10.42578125" style="1" customWidth="1"/>
    <col min="11548" max="11548" width="8.28515625" style="1" customWidth="1"/>
    <col min="11549" max="11549" width="8.140625" style="1" customWidth="1"/>
    <col min="11550" max="11550" width="9.85546875" style="1" customWidth="1"/>
    <col min="11551" max="11551" width="7.42578125" style="1" customWidth="1"/>
    <col min="11552" max="11552" width="11.42578125" style="1" customWidth="1"/>
    <col min="11553" max="11553" width="9.140625" style="1" customWidth="1"/>
    <col min="11554" max="11554" width="11.42578125" style="1" customWidth="1"/>
    <col min="11555" max="11555" width="18.85546875" style="1" customWidth="1"/>
    <col min="11556" max="11556" width="18.7109375" style="1" customWidth="1"/>
    <col min="11557" max="11557" width="16.140625" style="1" customWidth="1"/>
    <col min="11558" max="11558" width="19.28515625" style="1" customWidth="1"/>
    <col min="11559" max="11559" width="19.7109375" style="1" customWidth="1"/>
    <col min="11560" max="11560" width="13" style="1" customWidth="1"/>
    <col min="11561" max="11561" width="19.140625" style="1" customWidth="1"/>
    <col min="11562" max="11562" width="14" style="1" customWidth="1"/>
    <col min="11563" max="11563" width="18" style="1" customWidth="1"/>
    <col min="11564" max="11606" width="14" style="1" customWidth="1"/>
    <col min="11607" max="11776" width="14" style="1"/>
    <col min="11777" max="11777" width="0.5703125" style="1" customWidth="1"/>
    <col min="11778" max="11778" width="4.28515625" style="1" customWidth="1"/>
    <col min="11779" max="11779" width="10" style="1" customWidth="1"/>
    <col min="11780" max="11780" width="11.140625" style="1" customWidth="1"/>
    <col min="11781" max="11781" width="16.140625" style="1" customWidth="1"/>
    <col min="11782" max="11782" width="7" style="1" customWidth="1"/>
    <col min="11783" max="11783" width="6.42578125" style="1" customWidth="1"/>
    <col min="11784" max="11784" width="10.5703125" style="1" customWidth="1"/>
    <col min="11785" max="11785" width="9.85546875" style="1" customWidth="1"/>
    <col min="11786" max="11786" width="9.140625" style="1" customWidth="1"/>
    <col min="11787" max="11787" width="17.28515625" style="1" customWidth="1"/>
    <col min="11788" max="11788" width="10.5703125" style="1" customWidth="1"/>
    <col min="11789" max="11789" width="12.42578125" style="1" customWidth="1"/>
    <col min="11790" max="11790" width="18.28515625" style="1" customWidth="1"/>
    <col min="11791" max="11791" width="13.7109375" style="1" customWidth="1"/>
    <col min="11792" max="11792" width="17" style="1" customWidth="1"/>
    <col min="11793" max="11793" width="9.7109375" style="1" customWidth="1"/>
    <col min="11794" max="11794" width="15.85546875" style="1" customWidth="1"/>
    <col min="11795" max="11796" width="11.140625" style="1" customWidth="1"/>
    <col min="11797" max="11797" width="8.28515625" style="1" customWidth="1"/>
    <col min="11798" max="11798" width="12.85546875" style="1" customWidth="1"/>
    <col min="11799" max="11799" width="10.7109375" style="1" customWidth="1"/>
    <col min="11800" max="11800" width="10.85546875" style="1" customWidth="1"/>
    <col min="11801" max="11801" width="9" style="1" customWidth="1"/>
    <col min="11802" max="11802" width="12.140625" style="1" customWidth="1"/>
    <col min="11803" max="11803" width="10.42578125" style="1" customWidth="1"/>
    <col min="11804" max="11804" width="8.28515625" style="1" customWidth="1"/>
    <col min="11805" max="11805" width="8.140625" style="1" customWidth="1"/>
    <col min="11806" max="11806" width="9.85546875" style="1" customWidth="1"/>
    <col min="11807" max="11807" width="7.42578125" style="1" customWidth="1"/>
    <col min="11808" max="11808" width="11.42578125" style="1" customWidth="1"/>
    <col min="11809" max="11809" width="9.140625" style="1" customWidth="1"/>
    <col min="11810" max="11810" width="11.42578125" style="1" customWidth="1"/>
    <col min="11811" max="11811" width="18.85546875" style="1" customWidth="1"/>
    <col min="11812" max="11812" width="18.7109375" style="1" customWidth="1"/>
    <col min="11813" max="11813" width="16.140625" style="1" customWidth="1"/>
    <col min="11814" max="11814" width="19.28515625" style="1" customWidth="1"/>
    <col min="11815" max="11815" width="19.7109375" style="1" customWidth="1"/>
    <col min="11816" max="11816" width="13" style="1" customWidth="1"/>
    <col min="11817" max="11817" width="19.140625" style="1" customWidth="1"/>
    <col min="11818" max="11818" width="14" style="1" customWidth="1"/>
    <col min="11819" max="11819" width="18" style="1" customWidth="1"/>
    <col min="11820" max="11862" width="14" style="1" customWidth="1"/>
    <col min="11863" max="12032" width="14" style="1"/>
    <col min="12033" max="12033" width="0.5703125" style="1" customWidth="1"/>
    <col min="12034" max="12034" width="4.28515625" style="1" customWidth="1"/>
    <col min="12035" max="12035" width="10" style="1" customWidth="1"/>
    <col min="12036" max="12036" width="11.140625" style="1" customWidth="1"/>
    <col min="12037" max="12037" width="16.140625" style="1" customWidth="1"/>
    <col min="12038" max="12038" width="7" style="1" customWidth="1"/>
    <col min="12039" max="12039" width="6.42578125" style="1" customWidth="1"/>
    <col min="12040" max="12040" width="10.5703125" style="1" customWidth="1"/>
    <col min="12041" max="12041" width="9.85546875" style="1" customWidth="1"/>
    <col min="12042" max="12042" width="9.140625" style="1" customWidth="1"/>
    <col min="12043" max="12043" width="17.28515625" style="1" customWidth="1"/>
    <col min="12044" max="12044" width="10.5703125" style="1" customWidth="1"/>
    <col min="12045" max="12045" width="12.42578125" style="1" customWidth="1"/>
    <col min="12046" max="12046" width="18.28515625" style="1" customWidth="1"/>
    <col min="12047" max="12047" width="13.7109375" style="1" customWidth="1"/>
    <col min="12048" max="12048" width="17" style="1" customWidth="1"/>
    <col min="12049" max="12049" width="9.7109375" style="1" customWidth="1"/>
    <col min="12050" max="12050" width="15.85546875" style="1" customWidth="1"/>
    <col min="12051" max="12052" width="11.140625" style="1" customWidth="1"/>
    <col min="12053" max="12053" width="8.28515625" style="1" customWidth="1"/>
    <col min="12054" max="12054" width="12.85546875" style="1" customWidth="1"/>
    <col min="12055" max="12055" width="10.7109375" style="1" customWidth="1"/>
    <col min="12056" max="12056" width="10.85546875" style="1" customWidth="1"/>
    <col min="12057" max="12057" width="9" style="1" customWidth="1"/>
    <col min="12058" max="12058" width="12.140625" style="1" customWidth="1"/>
    <col min="12059" max="12059" width="10.42578125" style="1" customWidth="1"/>
    <col min="12060" max="12060" width="8.28515625" style="1" customWidth="1"/>
    <col min="12061" max="12061" width="8.140625" style="1" customWidth="1"/>
    <col min="12062" max="12062" width="9.85546875" style="1" customWidth="1"/>
    <col min="12063" max="12063" width="7.42578125" style="1" customWidth="1"/>
    <col min="12064" max="12064" width="11.42578125" style="1" customWidth="1"/>
    <col min="12065" max="12065" width="9.140625" style="1" customWidth="1"/>
    <col min="12066" max="12066" width="11.42578125" style="1" customWidth="1"/>
    <col min="12067" max="12067" width="18.85546875" style="1" customWidth="1"/>
    <col min="12068" max="12068" width="18.7109375" style="1" customWidth="1"/>
    <col min="12069" max="12069" width="16.140625" style="1" customWidth="1"/>
    <col min="12070" max="12070" width="19.28515625" style="1" customWidth="1"/>
    <col min="12071" max="12071" width="19.7109375" style="1" customWidth="1"/>
    <col min="12072" max="12072" width="13" style="1" customWidth="1"/>
    <col min="12073" max="12073" width="19.140625" style="1" customWidth="1"/>
    <col min="12074" max="12074" width="14" style="1" customWidth="1"/>
    <col min="12075" max="12075" width="18" style="1" customWidth="1"/>
    <col min="12076" max="12118" width="14" style="1" customWidth="1"/>
    <col min="12119" max="12288" width="14" style="1"/>
    <col min="12289" max="12289" width="0.5703125" style="1" customWidth="1"/>
    <col min="12290" max="12290" width="4.28515625" style="1" customWidth="1"/>
    <col min="12291" max="12291" width="10" style="1" customWidth="1"/>
    <col min="12292" max="12292" width="11.140625" style="1" customWidth="1"/>
    <col min="12293" max="12293" width="16.140625" style="1" customWidth="1"/>
    <col min="12294" max="12294" width="7" style="1" customWidth="1"/>
    <col min="12295" max="12295" width="6.42578125" style="1" customWidth="1"/>
    <col min="12296" max="12296" width="10.5703125" style="1" customWidth="1"/>
    <col min="12297" max="12297" width="9.85546875" style="1" customWidth="1"/>
    <col min="12298" max="12298" width="9.140625" style="1" customWidth="1"/>
    <col min="12299" max="12299" width="17.28515625" style="1" customWidth="1"/>
    <col min="12300" max="12300" width="10.5703125" style="1" customWidth="1"/>
    <col min="12301" max="12301" width="12.42578125" style="1" customWidth="1"/>
    <col min="12302" max="12302" width="18.28515625" style="1" customWidth="1"/>
    <col min="12303" max="12303" width="13.7109375" style="1" customWidth="1"/>
    <col min="12304" max="12304" width="17" style="1" customWidth="1"/>
    <col min="12305" max="12305" width="9.7109375" style="1" customWidth="1"/>
    <col min="12306" max="12306" width="15.85546875" style="1" customWidth="1"/>
    <col min="12307" max="12308" width="11.140625" style="1" customWidth="1"/>
    <col min="12309" max="12309" width="8.28515625" style="1" customWidth="1"/>
    <col min="12310" max="12310" width="12.85546875" style="1" customWidth="1"/>
    <col min="12311" max="12311" width="10.7109375" style="1" customWidth="1"/>
    <col min="12312" max="12312" width="10.85546875" style="1" customWidth="1"/>
    <col min="12313" max="12313" width="9" style="1" customWidth="1"/>
    <col min="12314" max="12314" width="12.140625" style="1" customWidth="1"/>
    <col min="12315" max="12315" width="10.42578125" style="1" customWidth="1"/>
    <col min="12316" max="12316" width="8.28515625" style="1" customWidth="1"/>
    <col min="12317" max="12317" width="8.140625" style="1" customWidth="1"/>
    <col min="12318" max="12318" width="9.85546875" style="1" customWidth="1"/>
    <col min="12319" max="12319" width="7.42578125" style="1" customWidth="1"/>
    <col min="12320" max="12320" width="11.42578125" style="1" customWidth="1"/>
    <col min="12321" max="12321" width="9.140625" style="1" customWidth="1"/>
    <col min="12322" max="12322" width="11.42578125" style="1" customWidth="1"/>
    <col min="12323" max="12323" width="18.85546875" style="1" customWidth="1"/>
    <col min="12324" max="12324" width="18.7109375" style="1" customWidth="1"/>
    <col min="12325" max="12325" width="16.140625" style="1" customWidth="1"/>
    <col min="12326" max="12326" width="19.28515625" style="1" customWidth="1"/>
    <col min="12327" max="12327" width="19.7109375" style="1" customWidth="1"/>
    <col min="12328" max="12328" width="13" style="1" customWidth="1"/>
    <col min="12329" max="12329" width="19.140625" style="1" customWidth="1"/>
    <col min="12330" max="12330" width="14" style="1" customWidth="1"/>
    <col min="12331" max="12331" width="18" style="1" customWidth="1"/>
    <col min="12332" max="12374" width="14" style="1" customWidth="1"/>
    <col min="12375" max="12544" width="14" style="1"/>
    <col min="12545" max="12545" width="0.5703125" style="1" customWidth="1"/>
    <col min="12546" max="12546" width="4.28515625" style="1" customWidth="1"/>
    <col min="12547" max="12547" width="10" style="1" customWidth="1"/>
    <col min="12548" max="12548" width="11.140625" style="1" customWidth="1"/>
    <col min="12549" max="12549" width="16.140625" style="1" customWidth="1"/>
    <col min="12550" max="12550" width="7" style="1" customWidth="1"/>
    <col min="12551" max="12551" width="6.42578125" style="1" customWidth="1"/>
    <col min="12552" max="12552" width="10.5703125" style="1" customWidth="1"/>
    <col min="12553" max="12553" width="9.85546875" style="1" customWidth="1"/>
    <col min="12554" max="12554" width="9.140625" style="1" customWidth="1"/>
    <col min="12555" max="12555" width="17.28515625" style="1" customWidth="1"/>
    <col min="12556" max="12556" width="10.5703125" style="1" customWidth="1"/>
    <col min="12557" max="12557" width="12.42578125" style="1" customWidth="1"/>
    <col min="12558" max="12558" width="18.28515625" style="1" customWidth="1"/>
    <col min="12559" max="12559" width="13.7109375" style="1" customWidth="1"/>
    <col min="12560" max="12560" width="17" style="1" customWidth="1"/>
    <col min="12561" max="12561" width="9.7109375" style="1" customWidth="1"/>
    <col min="12562" max="12562" width="15.85546875" style="1" customWidth="1"/>
    <col min="12563" max="12564" width="11.140625" style="1" customWidth="1"/>
    <col min="12565" max="12565" width="8.28515625" style="1" customWidth="1"/>
    <col min="12566" max="12566" width="12.85546875" style="1" customWidth="1"/>
    <col min="12567" max="12567" width="10.7109375" style="1" customWidth="1"/>
    <col min="12568" max="12568" width="10.85546875" style="1" customWidth="1"/>
    <col min="12569" max="12569" width="9" style="1" customWidth="1"/>
    <col min="12570" max="12570" width="12.140625" style="1" customWidth="1"/>
    <col min="12571" max="12571" width="10.42578125" style="1" customWidth="1"/>
    <col min="12572" max="12572" width="8.28515625" style="1" customWidth="1"/>
    <col min="12573" max="12573" width="8.140625" style="1" customWidth="1"/>
    <col min="12574" max="12574" width="9.85546875" style="1" customWidth="1"/>
    <col min="12575" max="12575" width="7.42578125" style="1" customWidth="1"/>
    <col min="12576" max="12576" width="11.42578125" style="1" customWidth="1"/>
    <col min="12577" max="12577" width="9.140625" style="1" customWidth="1"/>
    <col min="12578" max="12578" width="11.42578125" style="1" customWidth="1"/>
    <col min="12579" max="12579" width="18.85546875" style="1" customWidth="1"/>
    <col min="12580" max="12580" width="18.7109375" style="1" customWidth="1"/>
    <col min="12581" max="12581" width="16.140625" style="1" customWidth="1"/>
    <col min="12582" max="12582" width="19.28515625" style="1" customWidth="1"/>
    <col min="12583" max="12583" width="19.7109375" style="1" customWidth="1"/>
    <col min="12584" max="12584" width="13" style="1" customWidth="1"/>
    <col min="12585" max="12585" width="19.140625" style="1" customWidth="1"/>
    <col min="12586" max="12586" width="14" style="1" customWidth="1"/>
    <col min="12587" max="12587" width="18" style="1" customWidth="1"/>
    <col min="12588" max="12630" width="14" style="1" customWidth="1"/>
    <col min="12631" max="12800" width="14" style="1"/>
    <col min="12801" max="12801" width="0.5703125" style="1" customWidth="1"/>
    <col min="12802" max="12802" width="4.28515625" style="1" customWidth="1"/>
    <col min="12803" max="12803" width="10" style="1" customWidth="1"/>
    <col min="12804" max="12804" width="11.140625" style="1" customWidth="1"/>
    <col min="12805" max="12805" width="16.140625" style="1" customWidth="1"/>
    <col min="12806" max="12806" width="7" style="1" customWidth="1"/>
    <col min="12807" max="12807" width="6.42578125" style="1" customWidth="1"/>
    <col min="12808" max="12808" width="10.5703125" style="1" customWidth="1"/>
    <col min="12809" max="12809" width="9.85546875" style="1" customWidth="1"/>
    <col min="12810" max="12810" width="9.140625" style="1" customWidth="1"/>
    <col min="12811" max="12811" width="17.28515625" style="1" customWidth="1"/>
    <col min="12812" max="12812" width="10.5703125" style="1" customWidth="1"/>
    <col min="12813" max="12813" width="12.42578125" style="1" customWidth="1"/>
    <col min="12814" max="12814" width="18.28515625" style="1" customWidth="1"/>
    <col min="12815" max="12815" width="13.7109375" style="1" customWidth="1"/>
    <col min="12816" max="12816" width="17" style="1" customWidth="1"/>
    <col min="12817" max="12817" width="9.7109375" style="1" customWidth="1"/>
    <col min="12818" max="12818" width="15.85546875" style="1" customWidth="1"/>
    <col min="12819" max="12820" width="11.140625" style="1" customWidth="1"/>
    <col min="12821" max="12821" width="8.28515625" style="1" customWidth="1"/>
    <col min="12822" max="12822" width="12.85546875" style="1" customWidth="1"/>
    <col min="12823" max="12823" width="10.7109375" style="1" customWidth="1"/>
    <col min="12824" max="12824" width="10.85546875" style="1" customWidth="1"/>
    <col min="12825" max="12825" width="9" style="1" customWidth="1"/>
    <col min="12826" max="12826" width="12.140625" style="1" customWidth="1"/>
    <col min="12827" max="12827" width="10.42578125" style="1" customWidth="1"/>
    <col min="12828" max="12828" width="8.28515625" style="1" customWidth="1"/>
    <col min="12829" max="12829" width="8.140625" style="1" customWidth="1"/>
    <col min="12830" max="12830" width="9.85546875" style="1" customWidth="1"/>
    <col min="12831" max="12831" width="7.42578125" style="1" customWidth="1"/>
    <col min="12832" max="12832" width="11.42578125" style="1" customWidth="1"/>
    <col min="12833" max="12833" width="9.140625" style="1" customWidth="1"/>
    <col min="12834" max="12834" width="11.42578125" style="1" customWidth="1"/>
    <col min="12835" max="12835" width="18.85546875" style="1" customWidth="1"/>
    <col min="12836" max="12836" width="18.7109375" style="1" customWidth="1"/>
    <col min="12837" max="12837" width="16.140625" style="1" customWidth="1"/>
    <col min="12838" max="12838" width="19.28515625" style="1" customWidth="1"/>
    <col min="12839" max="12839" width="19.7109375" style="1" customWidth="1"/>
    <col min="12840" max="12840" width="13" style="1" customWidth="1"/>
    <col min="12841" max="12841" width="19.140625" style="1" customWidth="1"/>
    <col min="12842" max="12842" width="14" style="1" customWidth="1"/>
    <col min="12843" max="12843" width="18" style="1" customWidth="1"/>
    <col min="12844" max="12886" width="14" style="1" customWidth="1"/>
    <col min="12887" max="13056" width="14" style="1"/>
    <col min="13057" max="13057" width="0.5703125" style="1" customWidth="1"/>
    <col min="13058" max="13058" width="4.28515625" style="1" customWidth="1"/>
    <col min="13059" max="13059" width="10" style="1" customWidth="1"/>
    <col min="13060" max="13060" width="11.140625" style="1" customWidth="1"/>
    <col min="13061" max="13061" width="16.140625" style="1" customWidth="1"/>
    <col min="13062" max="13062" width="7" style="1" customWidth="1"/>
    <col min="13063" max="13063" width="6.42578125" style="1" customWidth="1"/>
    <col min="13064" max="13064" width="10.5703125" style="1" customWidth="1"/>
    <col min="13065" max="13065" width="9.85546875" style="1" customWidth="1"/>
    <col min="13066" max="13066" width="9.140625" style="1" customWidth="1"/>
    <col min="13067" max="13067" width="17.28515625" style="1" customWidth="1"/>
    <col min="13068" max="13068" width="10.5703125" style="1" customWidth="1"/>
    <col min="13069" max="13069" width="12.42578125" style="1" customWidth="1"/>
    <col min="13070" max="13070" width="18.28515625" style="1" customWidth="1"/>
    <col min="13071" max="13071" width="13.7109375" style="1" customWidth="1"/>
    <col min="13072" max="13072" width="17" style="1" customWidth="1"/>
    <col min="13073" max="13073" width="9.7109375" style="1" customWidth="1"/>
    <col min="13074" max="13074" width="15.85546875" style="1" customWidth="1"/>
    <col min="13075" max="13076" width="11.140625" style="1" customWidth="1"/>
    <col min="13077" max="13077" width="8.28515625" style="1" customWidth="1"/>
    <col min="13078" max="13078" width="12.85546875" style="1" customWidth="1"/>
    <col min="13079" max="13079" width="10.7109375" style="1" customWidth="1"/>
    <col min="13080" max="13080" width="10.85546875" style="1" customWidth="1"/>
    <col min="13081" max="13081" width="9" style="1" customWidth="1"/>
    <col min="13082" max="13082" width="12.140625" style="1" customWidth="1"/>
    <col min="13083" max="13083" width="10.42578125" style="1" customWidth="1"/>
    <col min="13084" max="13084" width="8.28515625" style="1" customWidth="1"/>
    <col min="13085" max="13085" width="8.140625" style="1" customWidth="1"/>
    <col min="13086" max="13086" width="9.85546875" style="1" customWidth="1"/>
    <col min="13087" max="13087" width="7.42578125" style="1" customWidth="1"/>
    <col min="13088" max="13088" width="11.42578125" style="1" customWidth="1"/>
    <col min="13089" max="13089" width="9.140625" style="1" customWidth="1"/>
    <col min="13090" max="13090" width="11.42578125" style="1" customWidth="1"/>
    <col min="13091" max="13091" width="18.85546875" style="1" customWidth="1"/>
    <col min="13092" max="13092" width="18.7109375" style="1" customWidth="1"/>
    <col min="13093" max="13093" width="16.140625" style="1" customWidth="1"/>
    <col min="13094" max="13094" width="19.28515625" style="1" customWidth="1"/>
    <col min="13095" max="13095" width="19.7109375" style="1" customWidth="1"/>
    <col min="13096" max="13096" width="13" style="1" customWidth="1"/>
    <col min="13097" max="13097" width="19.140625" style="1" customWidth="1"/>
    <col min="13098" max="13098" width="14" style="1" customWidth="1"/>
    <col min="13099" max="13099" width="18" style="1" customWidth="1"/>
    <col min="13100" max="13142" width="14" style="1" customWidth="1"/>
    <col min="13143" max="13312" width="14" style="1"/>
    <col min="13313" max="13313" width="0.5703125" style="1" customWidth="1"/>
    <col min="13314" max="13314" width="4.28515625" style="1" customWidth="1"/>
    <col min="13315" max="13315" width="10" style="1" customWidth="1"/>
    <col min="13316" max="13316" width="11.140625" style="1" customWidth="1"/>
    <col min="13317" max="13317" width="16.140625" style="1" customWidth="1"/>
    <col min="13318" max="13318" width="7" style="1" customWidth="1"/>
    <col min="13319" max="13319" width="6.42578125" style="1" customWidth="1"/>
    <col min="13320" max="13320" width="10.5703125" style="1" customWidth="1"/>
    <col min="13321" max="13321" width="9.85546875" style="1" customWidth="1"/>
    <col min="13322" max="13322" width="9.140625" style="1" customWidth="1"/>
    <col min="13323" max="13323" width="17.28515625" style="1" customWidth="1"/>
    <col min="13324" max="13324" width="10.5703125" style="1" customWidth="1"/>
    <col min="13325" max="13325" width="12.42578125" style="1" customWidth="1"/>
    <col min="13326" max="13326" width="18.28515625" style="1" customWidth="1"/>
    <col min="13327" max="13327" width="13.7109375" style="1" customWidth="1"/>
    <col min="13328" max="13328" width="17" style="1" customWidth="1"/>
    <col min="13329" max="13329" width="9.7109375" style="1" customWidth="1"/>
    <col min="13330" max="13330" width="15.85546875" style="1" customWidth="1"/>
    <col min="13331" max="13332" width="11.140625" style="1" customWidth="1"/>
    <col min="13333" max="13333" width="8.28515625" style="1" customWidth="1"/>
    <col min="13334" max="13334" width="12.85546875" style="1" customWidth="1"/>
    <col min="13335" max="13335" width="10.7109375" style="1" customWidth="1"/>
    <col min="13336" max="13336" width="10.85546875" style="1" customWidth="1"/>
    <col min="13337" max="13337" width="9" style="1" customWidth="1"/>
    <col min="13338" max="13338" width="12.140625" style="1" customWidth="1"/>
    <col min="13339" max="13339" width="10.42578125" style="1" customWidth="1"/>
    <col min="13340" max="13340" width="8.28515625" style="1" customWidth="1"/>
    <col min="13341" max="13341" width="8.140625" style="1" customWidth="1"/>
    <col min="13342" max="13342" width="9.85546875" style="1" customWidth="1"/>
    <col min="13343" max="13343" width="7.42578125" style="1" customWidth="1"/>
    <col min="13344" max="13344" width="11.42578125" style="1" customWidth="1"/>
    <col min="13345" max="13345" width="9.140625" style="1" customWidth="1"/>
    <col min="13346" max="13346" width="11.42578125" style="1" customWidth="1"/>
    <col min="13347" max="13347" width="18.85546875" style="1" customWidth="1"/>
    <col min="13348" max="13348" width="18.7109375" style="1" customWidth="1"/>
    <col min="13349" max="13349" width="16.140625" style="1" customWidth="1"/>
    <col min="13350" max="13350" width="19.28515625" style="1" customWidth="1"/>
    <col min="13351" max="13351" width="19.7109375" style="1" customWidth="1"/>
    <col min="13352" max="13352" width="13" style="1" customWidth="1"/>
    <col min="13353" max="13353" width="19.140625" style="1" customWidth="1"/>
    <col min="13354" max="13354" width="14" style="1" customWidth="1"/>
    <col min="13355" max="13355" width="18" style="1" customWidth="1"/>
    <col min="13356" max="13398" width="14" style="1" customWidth="1"/>
    <col min="13399" max="13568" width="14" style="1"/>
    <col min="13569" max="13569" width="0.5703125" style="1" customWidth="1"/>
    <col min="13570" max="13570" width="4.28515625" style="1" customWidth="1"/>
    <col min="13571" max="13571" width="10" style="1" customWidth="1"/>
    <col min="13572" max="13572" width="11.140625" style="1" customWidth="1"/>
    <col min="13573" max="13573" width="16.140625" style="1" customWidth="1"/>
    <col min="13574" max="13574" width="7" style="1" customWidth="1"/>
    <col min="13575" max="13575" width="6.42578125" style="1" customWidth="1"/>
    <col min="13576" max="13576" width="10.5703125" style="1" customWidth="1"/>
    <col min="13577" max="13577" width="9.85546875" style="1" customWidth="1"/>
    <col min="13578" max="13578" width="9.140625" style="1" customWidth="1"/>
    <col min="13579" max="13579" width="17.28515625" style="1" customWidth="1"/>
    <col min="13580" max="13580" width="10.5703125" style="1" customWidth="1"/>
    <col min="13581" max="13581" width="12.42578125" style="1" customWidth="1"/>
    <col min="13582" max="13582" width="18.28515625" style="1" customWidth="1"/>
    <col min="13583" max="13583" width="13.7109375" style="1" customWidth="1"/>
    <col min="13584" max="13584" width="17" style="1" customWidth="1"/>
    <col min="13585" max="13585" width="9.7109375" style="1" customWidth="1"/>
    <col min="13586" max="13586" width="15.85546875" style="1" customWidth="1"/>
    <col min="13587" max="13588" width="11.140625" style="1" customWidth="1"/>
    <col min="13589" max="13589" width="8.28515625" style="1" customWidth="1"/>
    <col min="13590" max="13590" width="12.85546875" style="1" customWidth="1"/>
    <col min="13591" max="13591" width="10.7109375" style="1" customWidth="1"/>
    <col min="13592" max="13592" width="10.85546875" style="1" customWidth="1"/>
    <col min="13593" max="13593" width="9" style="1" customWidth="1"/>
    <col min="13594" max="13594" width="12.140625" style="1" customWidth="1"/>
    <col min="13595" max="13595" width="10.42578125" style="1" customWidth="1"/>
    <col min="13596" max="13596" width="8.28515625" style="1" customWidth="1"/>
    <col min="13597" max="13597" width="8.140625" style="1" customWidth="1"/>
    <col min="13598" max="13598" width="9.85546875" style="1" customWidth="1"/>
    <col min="13599" max="13599" width="7.42578125" style="1" customWidth="1"/>
    <col min="13600" max="13600" width="11.42578125" style="1" customWidth="1"/>
    <col min="13601" max="13601" width="9.140625" style="1" customWidth="1"/>
    <col min="13602" max="13602" width="11.42578125" style="1" customWidth="1"/>
    <col min="13603" max="13603" width="18.85546875" style="1" customWidth="1"/>
    <col min="13604" max="13604" width="18.7109375" style="1" customWidth="1"/>
    <col min="13605" max="13605" width="16.140625" style="1" customWidth="1"/>
    <col min="13606" max="13606" width="19.28515625" style="1" customWidth="1"/>
    <col min="13607" max="13607" width="19.7109375" style="1" customWidth="1"/>
    <col min="13608" max="13608" width="13" style="1" customWidth="1"/>
    <col min="13609" max="13609" width="19.140625" style="1" customWidth="1"/>
    <col min="13610" max="13610" width="14" style="1" customWidth="1"/>
    <col min="13611" max="13611" width="18" style="1" customWidth="1"/>
    <col min="13612" max="13654" width="14" style="1" customWidth="1"/>
    <col min="13655" max="13824" width="14" style="1"/>
    <col min="13825" max="13825" width="0.5703125" style="1" customWidth="1"/>
    <col min="13826" max="13826" width="4.28515625" style="1" customWidth="1"/>
    <col min="13827" max="13827" width="10" style="1" customWidth="1"/>
    <col min="13828" max="13828" width="11.140625" style="1" customWidth="1"/>
    <col min="13829" max="13829" width="16.140625" style="1" customWidth="1"/>
    <col min="13830" max="13830" width="7" style="1" customWidth="1"/>
    <col min="13831" max="13831" width="6.42578125" style="1" customWidth="1"/>
    <col min="13832" max="13832" width="10.5703125" style="1" customWidth="1"/>
    <col min="13833" max="13833" width="9.85546875" style="1" customWidth="1"/>
    <col min="13834" max="13834" width="9.140625" style="1" customWidth="1"/>
    <col min="13835" max="13835" width="17.28515625" style="1" customWidth="1"/>
    <col min="13836" max="13836" width="10.5703125" style="1" customWidth="1"/>
    <col min="13837" max="13837" width="12.42578125" style="1" customWidth="1"/>
    <col min="13838" max="13838" width="18.28515625" style="1" customWidth="1"/>
    <col min="13839" max="13839" width="13.7109375" style="1" customWidth="1"/>
    <col min="13840" max="13840" width="17" style="1" customWidth="1"/>
    <col min="13841" max="13841" width="9.7109375" style="1" customWidth="1"/>
    <col min="13842" max="13842" width="15.85546875" style="1" customWidth="1"/>
    <col min="13843" max="13844" width="11.140625" style="1" customWidth="1"/>
    <col min="13845" max="13845" width="8.28515625" style="1" customWidth="1"/>
    <col min="13846" max="13846" width="12.85546875" style="1" customWidth="1"/>
    <col min="13847" max="13847" width="10.7109375" style="1" customWidth="1"/>
    <col min="13848" max="13848" width="10.85546875" style="1" customWidth="1"/>
    <col min="13849" max="13849" width="9" style="1" customWidth="1"/>
    <col min="13850" max="13850" width="12.140625" style="1" customWidth="1"/>
    <col min="13851" max="13851" width="10.42578125" style="1" customWidth="1"/>
    <col min="13852" max="13852" width="8.28515625" style="1" customWidth="1"/>
    <col min="13853" max="13853" width="8.140625" style="1" customWidth="1"/>
    <col min="13854" max="13854" width="9.85546875" style="1" customWidth="1"/>
    <col min="13855" max="13855" width="7.42578125" style="1" customWidth="1"/>
    <col min="13856" max="13856" width="11.42578125" style="1" customWidth="1"/>
    <col min="13857" max="13857" width="9.140625" style="1" customWidth="1"/>
    <col min="13858" max="13858" width="11.42578125" style="1" customWidth="1"/>
    <col min="13859" max="13859" width="18.85546875" style="1" customWidth="1"/>
    <col min="13860" max="13860" width="18.7109375" style="1" customWidth="1"/>
    <col min="13861" max="13861" width="16.140625" style="1" customWidth="1"/>
    <col min="13862" max="13862" width="19.28515625" style="1" customWidth="1"/>
    <col min="13863" max="13863" width="19.7109375" style="1" customWidth="1"/>
    <col min="13864" max="13864" width="13" style="1" customWidth="1"/>
    <col min="13865" max="13865" width="19.140625" style="1" customWidth="1"/>
    <col min="13866" max="13866" width="14" style="1" customWidth="1"/>
    <col min="13867" max="13867" width="18" style="1" customWidth="1"/>
    <col min="13868" max="13910" width="14" style="1" customWidth="1"/>
    <col min="13911" max="14080" width="14" style="1"/>
    <col min="14081" max="14081" width="0.5703125" style="1" customWidth="1"/>
    <col min="14082" max="14082" width="4.28515625" style="1" customWidth="1"/>
    <col min="14083" max="14083" width="10" style="1" customWidth="1"/>
    <col min="14084" max="14084" width="11.140625" style="1" customWidth="1"/>
    <col min="14085" max="14085" width="16.140625" style="1" customWidth="1"/>
    <col min="14086" max="14086" width="7" style="1" customWidth="1"/>
    <col min="14087" max="14087" width="6.42578125" style="1" customWidth="1"/>
    <col min="14088" max="14088" width="10.5703125" style="1" customWidth="1"/>
    <col min="14089" max="14089" width="9.85546875" style="1" customWidth="1"/>
    <col min="14090" max="14090" width="9.140625" style="1" customWidth="1"/>
    <col min="14091" max="14091" width="17.28515625" style="1" customWidth="1"/>
    <col min="14092" max="14092" width="10.5703125" style="1" customWidth="1"/>
    <col min="14093" max="14093" width="12.42578125" style="1" customWidth="1"/>
    <col min="14094" max="14094" width="18.28515625" style="1" customWidth="1"/>
    <col min="14095" max="14095" width="13.7109375" style="1" customWidth="1"/>
    <col min="14096" max="14096" width="17" style="1" customWidth="1"/>
    <col min="14097" max="14097" width="9.7109375" style="1" customWidth="1"/>
    <col min="14098" max="14098" width="15.85546875" style="1" customWidth="1"/>
    <col min="14099" max="14100" width="11.140625" style="1" customWidth="1"/>
    <col min="14101" max="14101" width="8.28515625" style="1" customWidth="1"/>
    <col min="14102" max="14102" width="12.85546875" style="1" customWidth="1"/>
    <col min="14103" max="14103" width="10.7109375" style="1" customWidth="1"/>
    <col min="14104" max="14104" width="10.85546875" style="1" customWidth="1"/>
    <col min="14105" max="14105" width="9" style="1" customWidth="1"/>
    <col min="14106" max="14106" width="12.140625" style="1" customWidth="1"/>
    <col min="14107" max="14107" width="10.42578125" style="1" customWidth="1"/>
    <col min="14108" max="14108" width="8.28515625" style="1" customWidth="1"/>
    <col min="14109" max="14109" width="8.140625" style="1" customWidth="1"/>
    <col min="14110" max="14110" width="9.85546875" style="1" customWidth="1"/>
    <col min="14111" max="14111" width="7.42578125" style="1" customWidth="1"/>
    <col min="14112" max="14112" width="11.42578125" style="1" customWidth="1"/>
    <col min="14113" max="14113" width="9.140625" style="1" customWidth="1"/>
    <col min="14114" max="14114" width="11.42578125" style="1" customWidth="1"/>
    <col min="14115" max="14115" width="18.85546875" style="1" customWidth="1"/>
    <col min="14116" max="14116" width="18.7109375" style="1" customWidth="1"/>
    <col min="14117" max="14117" width="16.140625" style="1" customWidth="1"/>
    <col min="14118" max="14118" width="19.28515625" style="1" customWidth="1"/>
    <col min="14119" max="14119" width="19.7109375" style="1" customWidth="1"/>
    <col min="14120" max="14120" width="13" style="1" customWidth="1"/>
    <col min="14121" max="14121" width="19.140625" style="1" customWidth="1"/>
    <col min="14122" max="14122" width="14" style="1" customWidth="1"/>
    <col min="14123" max="14123" width="18" style="1" customWidth="1"/>
    <col min="14124" max="14166" width="14" style="1" customWidth="1"/>
    <col min="14167" max="14336" width="14" style="1"/>
    <col min="14337" max="14337" width="0.5703125" style="1" customWidth="1"/>
    <col min="14338" max="14338" width="4.28515625" style="1" customWidth="1"/>
    <col min="14339" max="14339" width="10" style="1" customWidth="1"/>
    <col min="14340" max="14340" width="11.140625" style="1" customWidth="1"/>
    <col min="14341" max="14341" width="16.140625" style="1" customWidth="1"/>
    <col min="14342" max="14342" width="7" style="1" customWidth="1"/>
    <col min="14343" max="14343" width="6.42578125" style="1" customWidth="1"/>
    <col min="14344" max="14344" width="10.5703125" style="1" customWidth="1"/>
    <col min="14345" max="14345" width="9.85546875" style="1" customWidth="1"/>
    <col min="14346" max="14346" width="9.140625" style="1" customWidth="1"/>
    <col min="14347" max="14347" width="17.28515625" style="1" customWidth="1"/>
    <col min="14348" max="14348" width="10.5703125" style="1" customWidth="1"/>
    <col min="14349" max="14349" width="12.42578125" style="1" customWidth="1"/>
    <col min="14350" max="14350" width="18.28515625" style="1" customWidth="1"/>
    <col min="14351" max="14351" width="13.7109375" style="1" customWidth="1"/>
    <col min="14352" max="14352" width="17" style="1" customWidth="1"/>
    <col min="14353" max="14353" width="9.7109375" style="1" customWidth="1"/>
    <col min="14354" max="14354" width="15.85546875" style="1" customWidth="1"/>
    <col min="14355" max="14356" width="11.140625" style="1" customWidth="1"/>
    <col min="14357" max="14357" width="8.28515625" style="1" customWidth="1"/>
    <col min="14358" max="14358" width="12.85546875" style="1" customWidth="1"/>
    <col min="14359" max="14359" width="10.7109375" style="1" customWidth="1"/>
    <col min="14360" max="14360" width="10.85546875" style="1" customWidth="1"/>
    <col min="14361" max="14361" width="9" style="1" customWidth="1"/>
    <col min="14362" max="14362" width="12.140625" style="1" customWidth="1"/>
    <col min="14363" max="14363" width="10.42578125" style="1" customWidth="1"/>
    <col min="14364" max="14364" width="8.28515625" style="1" customWidth="1"/>
    <col min="14365" max="14365" width="8.140625" style="1" customWidth="1"/>
    <col min="14366" max="14366" width="9.85546875" style="1" customWidth="1"/>
    <col min="14367" max="14367" width="7.42578125" style="1" customWidth="1"/>
    <col min="14368" max="14368" width="11.42578125" style="1" customWidth="1"/>
    <col min="14369" max="14369" width="9.140625" style="1" customWidth="1"/>
    <col min="14370" max="14370" width="11.42578125" style="1" customWidth="1"/>
    <col min="14371" max="14371" width="18.85546875" style="1" customWidth="1"/>
    <col min="14372" max="14372" width="18.7109375" style="1" customWidth="1"/>
    <col min="14373" max="14373" width="16.140625" style="1" customWidth="1"/>
    <col min="14374" max="14374" width="19.28515625" style="1" customWidth="1"/>
    <col min="14375" max="14375" width="19.7109375" style="1" customWidth="1"/>
    <col min="14376" max="14376" width="13" style="1" customWidth="1"/>
    <col min="14377" max="14377" width="19.140625" style="1" customWidth="1"/>
    <col min="14378" max="14378" width="14" style="1" customWidth="1"/>
    <col min="14379" max="14379" width="18" style="1" customWidth="1"/>
    <col min="14380" max="14422" width="14" style="1" customWidth="1"/>
    <col min="14423" max="14592" width="14" style="1"/>
    <col min="14593" max="14593" width="0.5703125" style="1" customWidth="1"/>
    <col min="14594" max="14594" width="4.28515625" style="1" customWidth="1"/>
    <col min="14595" max="14595" width="10" style="1" customWidth="1"/>
    <col min="14596" max="14596" width="11.140625" style="1" customWidth="1"/>
    <col min="14597" max="14597" width="16.140625" style="1" customWidth="1"/>
    <col min="14598" max="14598" width="7" style="1" customWidth="1"/>
    <col min="14599" max="14599" width="6.42578125" style="1" customWidth="1"/>
    <col min="14600" max="14600" width="10.5703125" style="1" customWidth="1"/>
    <col min="14601" max="14601" width="9.85546875" style="1" customWidth="1"/>
    <col min="14602" max="14602" width="9.140625" style="1" customWidth="1"/>
    <col min="14603" max="14603" width="17.28515625" style="1" customWidth="1"/>
    <col min="14604" max="14604" width="10.5703125" style="1" customWidth="1"/>
    <col min="14605" max="14605" width="12.42578125" style="1" customWidth="1"/>
    <col min="14606" max="14606" width="18.28515625" style="1" customWidth="1"/>
    <col min="14607" max="14607" width="13.7109375" style="1" customWidth="1"/>
    <col min="14608" max="14608" width="17" style="1" customWidth="1"/>
    <col min="14609" max="14609" width="9.7109375" style="1" customWidth="1"/>
    <col min="14610" max="14610" width="15.85546875" style="1" customWidth="1"/>
    <col min="14611" max="14612" width="11.140625" style="1" customWidth="1"/>
    <col min="14613" max="14613" width="8.28515625" style="1" customWidth="1"/>
    <col min="14614" max="14614" width="12.85546875" style="1" customWidth="1"/>
    <col min="14615" max="14615" width="10.7109375" style="1" customWidth="1"/>
    <col min="14616" max="14616" width="10.85546875" style="1" customWidth="1"/>
    <col min="14617" max="14617" width="9" style="1" customWidth="1"/>
    <col min="14618" max="14618" width="12.140625" style="1" customWidth="1"/>
    <col min="14619" max="14619" width="10.42578125" style="1" customWidth="1"/>
    <col min="14620" max="14620" width="8.28515625" style="1" customWidth="1"/>
    <col min="14621" max="14621" width="8.140625" style="1" customWidth="1"/>
    <col min="14622" max="14622" width="9.85546875" style="1" customWidth="1"/>
    <col min="14623" max="14623" width="7.42578125" style="1" customWidth="1"/>
    <col min="14624" max="14624" width="11.42578125" style="1" customWidth="1"/>
    <col min="14625" max="14625" width="9.140625" style="1" customWidth="1"/>
    <col min="14626" max="14626" width="11.42578125" style="1" customWidth="1"/>
    <col min="14627" max="14627" width="18.85546875" style="1" customWidth="1"/>
    <col min="14628" max="14628" width="18.7109375" style="1" customWidth="1"/>
    <col min="14629" max="14629" width="16.140625" style="1" customWidth="1"/>
    <col min="14630" max="14630" width="19.28515625" style="1" customWidth="1"/>
    <col min="14631" max="14631" width="19.7109375" style="1" customWidth="1"/>
    <col min="14632" max="14632" width="13" style="1" customWidth="1"/>
    <col min="14633" max="14633" width="19.140625" style="1" customWidth="1"/>
    <col min="14634" max="14634" width="14" style="1" customWidth="1"/>
    <col min="14635" max="14635" width="18" style="1" customWidth="1"/>
    <col min="14636" max="14678" width="14" style="1" customWidth="1"/>
    <col min="14679" max="14848" width="14" style="1"/>
    <col min="14849" max="14849" width="0.5703125" style="1" customWidth="1"/>
    <col min="14850" max="14850" width="4.28515625" style="1" customWidth="1"/>
    <col min="14851" max="14851" width="10" style="1" customWidth="1"/>
    <col min="14852" max="14852" width="11.140625" style="1" customWidth="1"/>
    <col min="14853" max="14853" width="16.140625" style="1" customWidth="1"/>
    <col min="14854" max="14854" width="7" style="1" customWidth="1"/>
    <col min="14855" max="14855" width="6.42578125" style="1" customWidth="1"/>
    <col min="14856" max="14856" width="10.5703125" style="1" customWidth="1"/>
    <col min="14857" max="14857" width="9.85546875" style="1" customWidth="1"/>
    <col min="14858" max="14858" width="9.140625" style="1" customWidth="1"/>
    <col min="14859" max="14859" width="17.28515625" style="1" customWidth="1"/>
    <col min="14860" max="14860" width="10.5703125" style="1" customWidth="1"/>
    <col min="14861" max="14861" width="12.42578125" style="1" customWidth="1"/>
    <col min="14862" max="14862" width="18.28515625" style="1" customWidth="1"/>
    <col min="14863" max="14863" width="13.7109375" style="1" customWidth="1"/>
    <col min="14864" max="14864" width="17" style="1" customWidth="1"/>
    <col min="14865" max="14865" width="9.7109375" style="1" customWidth="1"/>
    <col min="14866" max="14866" width="15.85546875" style="1" customWidth="1"/>
    <col min="14867" max="14868" width="11.140625" style="1" customWidth="1"/>
    <col min="14869" max="14869" width="8.28515625" style="1" customWidth="1"/>
    <col min="14870" max="14870" width="12.85546875" style="1" customWidth="1"/>
    <col min="14871" max="14871" width="10.7109375" style="1" customWidth="1"/>
    <col min="14872" max="14872" width="10.85546875" style="1" customWidth="1"/>
    <col min="14873" max="14873" width="9" style="1" customWidth="1"/>
    <col min="14874" max="14874" width="12.140625" style="1" customWidth="1"/>
    <col min="14875" max="14875" width="10.42578125" style="1" customWidth="1"/>
    <col min="14876" max="14876" width="8.28515625" style="1" customWidth="1"/>
    <col min="14877" max="14877" width="8.140625" style="1" customWidth="1"/>
    <col min="14878" max="14878" width="9.85546875" style="1" customWidth="1"/>
    <col min="14879" max="14879" width="7.42578125" style="1" customWidth="1"/>
    <col min="14880" max="14880" width="11.42578125" style="1" customWidth="1"/>
    <col min="14881" max="14881" width="9.140625" style="1" customWidth="1"/>
    <col min="14882" max="14882" width="11.42578125" style="1" customWidth="1"/>
    <col min="14883" max="14883" width="18.85546875" style="1" customWidth="1"/>
    <col min="14884" max="14884" width="18.7109375" style="1" customWidth="1"/>
    <col min="14885" max="14885" width="16.140625" style="1" customWidth="1"/>
    <col min="14886" max="14886" width="19.28515625" style="1" customWidth="1"/>
    <col min="14887" max="14887" width="19.7109375" style="1" customWidth="1"/>
    <col min="14888" max="14888" width="13" style="1" customWidth="1"/>
    <col min="14889" max="14889" width="19.140625" style="1" customWidth="1"/>
    <col min="14890" max="14890" width="14" style="1" customWidth="1"/>
    <col min="14891" max="14891" width="18" style="1" customWidth="1"/>
    <col min="14892" max="14934" width="14" style="1" customWidth="1"/>
    <col min="14935" max="15104" width="14" style="1"/>
    <col min="15105" max="15105" width="0.5703125" style="1" customWidth="1"/>
    <col min="15106" max="15106" width="4.28515625" style="1" customWidth="1"/>
    <col min="15107" max="15107" width="10" style="1" customWidth="1"/>
    <col min="15108" max="15108" width="11.140625" style="1" customWidth="1"/>
    <col min="15109" max="15109" width="16.140625" style="1" customWidth="1"/>
    <col min="15110" max="15110" width="7" style="1" customWidth="1"/>
    <col min="15111" max="15111" width="6.42578125" style="1" customWidth="1"/>
    <col min="15112" max="15112" width="10.5703125" style="1" customWidth="1"/>
    <col min="15113" max="15113" width="9.85546875" style="1" customWidth="1"/>
    <col min="15114" max="15114" width="9.140625" style="1" customWidth="1"/>
    <col min="15115" max="15115" width="17.28515625" style="1" customWidth="1"/>
    <col min="15116" max="15116" width="10.5703125" style="1" customWidth="1"/>
    <col min="15117" max="15117" width="12.42578125" style="1" customWidth="1"/>
    <col min="15118" max="15118" width="18.28515625" style="1" customWidth="1"/>
    <col min="15119" max="15119" width="13.7109375" style="1" customWidth="1"/>
    <col min="15120" max="15120" width="17" style="1" customWidth="1"/>
    <col min="15121" max="15121" width="9.7109375" style="1" customWidth="1"/>
    <col min="15122" max="15122" width="15.85546875" style="1" customWidth="1"/>
    <col min="15123" max="15124" width="11.140625" style="1" customWidth="1"/>
    <col min="15125" max="15125" width="8.28515625" style="1" customWidth="1"/>
    <col min="15126" max="15126" width="12.85546875" style="1" customWidth="1"/>
    <col min="15127" max="15127" width="10.7109375" style="1" customWidth="1"/>
    <col min="15128" max="15128" width="10.85546875" style="1" customWidth="1"/>
    <col min="15129" max="15129" width="9" style="1" customWidth="1"/>
    <col min="15130" max="15130" width="12.140625" style="1" customWidth="1"/>
    <col min="15131" max="15131" width="10.42578125" style="1" customWidth="1"/>
    <col min="15132" max="15132" width="8.28515625" style="1" customWidth="1"/>
    <col min="15133" max="15133" width="8.140625" style="1" customWidth="1"/>
    <col min="15134" max="15134" width="9.85546875" style="1" customWidth="1"/>
    <col min="15135" max="15135" width="7.42578125" style="1" customWidth="1"/>
    <col min="15136" max="15136" width="11.42578125" style="1" customWidth="1"/>
    <col min="15137" max="15137" width="9.140625" style="1" customWidth="1"/>
    <col min="15138" max="15138" width="11.42578125" style="1" customWidth="1"/>
    <col min="15139" max="15139" width="18.85546875" style="1" customWidth="1"/>
    <col min="15140" max="15140" width="18.7109375" style="1" customWidth="1"/>
    <col min="15141" max="15141" width="16.140625" style="1" customWidth="1"/>
    <col min="15142" max="15142" width="19.28515625" style="1" customWidth="1"/>
    <col min="15143" max="15143" width="19.7109375" style="1" customWidth="1"/>
    <col min="15144" max="15144" width="13" style="1" customWidth="1"/>
    <col min="15145" max="15145" width="19.140625" style="1" customWidth="1"/>
    <col min="15146" max="15146" width="14" style="1" customWidth="1"/>
    <col min="15147" max="15147" width="18" style="1" customWidth="1"/>
    <col min="15148" max="15190" width="14" style="1" customWidth="1"/>
    <col min="15191" max="15360" width="14" style="1"/>
    <col min="15361" max="15361" width="0.5703125" style="1" customWidth="1"/>
    <col min="15362" max="15362" width="4.28515625" style="1" customWidth="1"/>
    <col min="15363" max="15363" width="10" style="1" customWidth="1"/>
    <col min="15364" max="15364" width="11.140625" style="1" customWidth="1"/>
    <col min="15365" max="15365" width="16.140625" style="1" customWidth="1"/>
    <col min="15366" max="15366" width="7" style="1" customWidth="1"/>
    <col min="15367" max="15367" width="6.42578125" style="1" customWidth="1"/>
    <col min="15368" max="15368" width="10.5703125" style="1" customWidth="1"/>
    <col min="15369" max="15369" width="9.85546875" style="1" customWidth="1"/>
    <col min="15370" max="15370" width="9.140625" style="1" customWidth="1"/>
    <col min="15371" max="15371" width="17.28515625" style="1" customWidth="1"/>
    <col min="15372" max="15372" width="10.5703125" style="1" customWidth="1"/>
    <col min="15373" max="15373" width="12.42578125" style="1" customWidth="1"/>
    <col min="15374" max="15374" width="18.28515625" style="1" customWidth="1"/>
    <col min="15375" max="15375" width="13.7109375" style="1" customWidth="1"/>
    <col min="15376" max="15376" width="17" style="1" customWidth="1"/>
    <col min="15377" max="15377" width="9.7109375" style="1" customWidth="1"/>
    <col min="15378" max="15378" width="15.85546875" style="1" customWidth="1"/>
    <col min="15379" max="15380" width="11.140625" style="1" customWidth="1"/>
    <col min="15381" max="15381" width="8.28515625" style="1" customWidth="1"/>
    <col min="15382" max="15382" width="12.85546875" style="1" customWidth="1"/>
    <col min="15383" max="15383" width="10.7109375" style="1" customWidth="1"/>
    <col min="15384" max="15384" width="10.85546875" style="1" customWidth="1"/>
    <col min="15385" max="15385" width="9" style="1" customWidth="1"/>
    <col min="15386" max="15386" width="12.140625" style="1" customWidth="1"/>
    <col min="15387" max="15387" width="10.42578125" style="1" customWidth="1"/>
    <col min="15388" max="15388" width="8.28515625" style="1" customWidth="1"/>
    <col min="15389" max="15389" width="8.140625" style="1" customWidth="1"/>
    <col min="15390" max="15390" width="9.85546875" style="1" customWidth="1"/>
    <col min="15391" max="15391" width="7.42578125" style="1" customWidth="1"/>
    <col min="15392" max="15392" width="11.42578125" style="1" customWidth="1"/>
    <col min="15393" max="15393" width="9.140625" style="1" customWidth="1"/>
    <col min="15394" max="15394" width="11.42578125" style="1" customWidth="1"/>
    <col min="15395" max="15395" width="18.85546875" style="1" customWidth="1"/>
    <col min="15396" max="15396" width="18.7109375" style="1" customWidth="1"/>
    <col min="15397" max="15397" width="16.140625" style="1" customWidth="1"/>
    <col min="15398" max="15398" width="19.28515625" style="1" customWidth="1"/>
    <col min="15399" max="15399" width="19.7109375" style="1" customWidth="1"/>
    <col min="15400" max="15400" width="13" style="1" customWidth="1"/>
    <col min="15401" max="15401" width="19.140625" style="1" customWidth="1"/>
    <col min="15402" max="15402" width="14" style="1" customWidth="1"/>
    <col min="15403" max="15403" width="18" style="1" customWidth="1"/>
    <col min="15404" max="15446" width="14" style="1" customWidth="1"/>
    <col min="15447" max="15616" width="14" style="1"/>
    <col min="15617" max="15617" width="0.5703125" style="1" customWidth="1"/>
    <col min="15618" max="15618" width="4.28515625" style="1" customWidth="1"/>
    <col min="15619" max="15619" width="10" style="1" customWidth="1"/>
    <col min="15620" max="15620" width="11.140625" style="1" customWidth="1"/>
    <col min="15621" max="15621" width="16.140625" style="1" customWidth="1"/>
    <col min="15622" max="15622" width="7" style="1" customWidth="1"/>
    <col min="15623" max="15623" width="6.42578125" style="1" customWidth="1"/>
    <col min="15624" max="15624" width="10.5703125" style="1" customWidth="1"/>
    <col min="15625" max="15625" width="9.85546875" style="1" customWidth="1"/>
    <col min="15626" max="15626" width="9.140625" style="1" customWidth="1"/>
    <col min="15627" max="15627" width="17.28515625" style="1" customWidth="1"/>
    <col min="15628" max="15628" width="10.5703125" style="1" customWidth="1"/>
    <col min="15629" max="15629" width="12.42578125" style="1" customWidth="1"/>
    <col min="15630" max="15630" width="18.28515625" style="1" customWidth="1"/>
    <col min="15631" max="15631" width="13.7109375" style="1" customWidth="1"/>
    <col min="15632" max="15632" width="17" style="1" customWidth="1"/>
    <col min="15633" max="15633" width="9.7109375" style="1" customWidth="1"/>
    <col min="15634" max="15634" width="15.85546875" style="1" customWidth="1"/>
    <col min="15635" max="15636" width="11.140625" style="1" customWidth="1"/>
    <col min="15637" max="15637" width="8.28515625" style="1" customWidth="1"/>
    <col min="15638" max="15638" width="12.85546875" style="1" customWidth="1"/>
    <col min="15639" max="15639" width="10.7109375" style="1" customWidth="1"/>
    <col min="15640" max="15640" width="10.85546875" style="1" customWidth="1"/>
    <col min="15641" max="15641" width="9" style="1" customWidth="1"/>
    <col min="15642" max="15642" width="12.140625" style="1" customWidth="1"/>
    <col min="15643" max="15643" width="10.42578125" style="1" customWidth="1"/>
    <col min="15644" max="15644" width="8.28515625" style="1" customWidth="1"/>
    <col min="15645" max="15645" width="8.140625" style="1" customWidth="1"/>
    <col min="15646" max="15646" width="9.85546875" style="1" customWidth="1"/>
    <col min="15647" max="15647" width="7.42578125" style="1" customWidth="1"/>
    <col min="15648" max="15648" width="11.42578125" style="1" customWidth="1"/>
    <col min="15649" max="15649" width="9.140625" style="1" customWidth="1"/>
    <col min="15650" max="15650" width="11.42578125" style="1" customWidth="1"/>
    <col min="15651" max="15651" width="18.85546875" style="1" customWidth="1"/>
    <col min="15652" max="15652" width="18.7109375" style="1" customWidth="1"/>
    <col min="15653" max="15653" width="16.140625" style="1" customWidth="1"/>
    <col min="15654" max="15654" width="19.28515625" style="1" customWidth="1"/>
    <col min="15655" max="15655" width="19.7109375" style="1" customWidth="1"/>
    <col min="15656" max="15656" width="13" style="1" customWidth="1"/>
    <col min="15657" max="15657" width="19.140625" style="1" customWidth="1"/>
    <col min="15658" max="15658" width="14" style="1" customWidth="1"/>
    <col min="15659" max="15659" width="18" style="1" customWidth="1"/>
    <col min="15660" max="15702" width="14" style="1" customWidth="1"/>
    <col min="15703" max="15872" width="14" style="1"/>
    <col min="15873" max="15873" width="0.5703125" style="1" customWidth="1"/>
    <col min="15874" max="15874" width="4.28515625" style="1" customWidth="1"/>
    <col min="15875" max="15875" width="10" style="1" customWidth="1"/>
    <col min="15876" max="15876" width="11.140625" style="1" customWidth="1"/>
    <col min="15877" max="15877" width="16.140625" style="1" customWidth="1"/>
    <col min="15878" max="15878" width="7" style="1" customWidth="1"/>
    <col min="15879" max="15879" width="6.42578125" style="1" customWidth="1"/>
    <col min="15880" max="15880" width="10.5703125" style="1" customWidth="1"/>
    <col min="15881" max="15881" width="9.85546875" style="1" customWidth="1"/>
    <col min="15882" max="15882" width="9.140625" style="1" customWidth="1"/>
    <col min="15883" max="15883" width="17.28515625" style="1" customWidth="1"/>
    <col min="15884" max="15884" width="10.5703125" style="1" customWidth="1"/>
    <col min="15885" max="15885" width="12.42578125" style="1" customWidth="1"/>
    <col min="15886" max="15886" width="18.28515625" style="1" customWidth="1"/>
    <col min="15887" max="15887" width="13.7109375" style="1" customWidth="1"/>
    <col min="15888" max="15888" width="17" style="1" customWidth="1"/>
    <col min="15889" max="15889" width="9.7109375" style="1" customWidth="1"/>
    <col min="15890" max="15890" width="15.85546875" style="1" customWidth="1"/>
    <col min="15891" max="15892" width="11.140625" style="1" customWidth="1"/>
    <col min="15893" max="15893" width="8.28515625" style="1" customWidth="1"/>
    <col min="15894" max="15894" width="12.85546875" style="1" customWidth="1"/>
    <col min="15895" max="15895" width="10.7109375" style="1" customWidth="1"/>
    <col min="15896" max="15896" width="10.85546875" style="1" customWidth="1"/>
    <col min="15897" max="15897" width="9" style="1" customWidth="1"/>
    <col min="15898" max="15898" width="12.140625" style="1" customWidth="1"/>
    <col min="15899" max="15899" width="10.42578125" style="1" customWidth="1"/>
    <col min="15900" max="15900" width="8.28515625" style="1" customWidth="1"/>
    <col min="15901" max="15901" width="8.140625" style="1" customWidth="1"/>
    <col min="15902" max="15902" width="9.85546875" style="1" customWidth="1"/>
    <col min="15903" max="15903" width="7.42578125" style="1" customWidth="1"/>
    <col min="15904" max="15904" width="11.42578125" style="1" customWidth="1"/>
    <col min="15905" max="15905" width="9.140625" style="1" customWidth="1"/>
    <col min="15906" max="15906" width="11.42578125" style="1" customWidth="1"/>
    <col min="15907" max="15907" width="18.85546875" style="1" customWidth="1"/>
    <col min="15908" max="15908" width="18.7109375" style="1" customWidth="1"/>
    <col min="15909" max="15909" width="16.140625" style="1" customWidth="1"/>
    <col min="15910" max="15910" width="19.28515625" style="1" customWidth="1"/>
    <col min="15911" max="15911" width="19.7109375" style="1" customWidth="1"/>
    <col min="15912" max="15912" width="13" style="1" customWidth="1"/>
    <col min="15913" max="15913" width="19.140625" style="1" customWidth="1"/>
    <col min="15914" max="15914" width="14" style="1" customWidth="1"/>
    <col min="15915" max="15915" width="18" style="1" customWidth="1"/>
    <col min="15916" max="15958" width="14" style="1" customWidth="1"/>
    <col min="15959" max="16128" width="14" style="1"/>
    <col min="16129" max="16129" width="0.5703125" style="1" customWidth="1"/>
    <col min="16130" max="16130" width="4.28515625" style="1" customWidth="1"/>
    <col min="16131" max="16131" width="10" style="1" customWidth="1"/>
    <col min="16132" max="16132" width="11.140625" style="1" customWidth="1"/>
    <col min="16133" max="16133" width="16.140625" style="1" customWidth="1"/>
    <col min="16134" max="16134" width="7" style="1" customWidth="1"/>
    <col min="16135" max="16135" width="6.42578125" style="1" customWidth="1"/>
    <col min="16136" max="16136" width="10.5703125" style="1" customWidth="1"/>
    <col min="16137" max="16137" width="9.85546875" style="1" customWidth="1"/>
    <col min="16138" max="16138" width="9.140625" style="1" customWidth="1"/>
    <col min="16139" max="16139" width="17.28515625" style="1" customWidth="1"/>
    <col min="16140" max="16140" width="10.5703125" style="1" customWidth="1"/>
    <col min="16141" max="16141" width="12.42578125" style="1" customWidth="1"/>
    <col min="16142" max="16142" width="18.28515625" style="1" customWidth="1"/>
    <col min="16143" max="16143" width="13.7109375" style="1" customWidth="1"/>
    <col min="16144" max="16144" width="17" style="1" customWidth="1"/>
    <col min="16145" max="16145" width="9.7109375" style="1" customWidth="1"/>
    <col min="16146" max="16146" width="15.85546875" style="1" customWidth="1"/>
    <col min="16147" max="16148" width="11.140625" style="1" customWidth="1"/>
    <col min="16149" max="16149" width="8.28515625" style="1" customWidth="1"/>
    <col min="16150" max="16150" width="12.85546875" style="1" customWidth="1"/>
    <col min="16151" max="16151" width="10.7109375" style="1" customWidth="1"/>
    <col min="16152" max="16152" width="10.85546875" style="1" customWidth="1"/>
    <col min="16153" max="16153" width="9" style="1" customWidth="1"/>
    <col min="16154" max="16154" width="12.140625" style="1" customWidth="1"/>
    <col min="16155" max="16155" width="10.42578125" style="1" customWidth="1"/>
    <col min="16156" max="16156" width="8.28515625" style="1" customWidth="1"/>
    <col min="16157" max="16157" width="8.140625" style="1" customWidth="1"/>
    <col min="16158" max="16158" width="9.85546875" style="1" customWidth="1"/>
    <col min="16159" max="16159" width="7.42578125" style="1" customWidth="1"/>
    <col min="16160" max="16160" width="11.42578125" style="1" customWidth="1"/>
    <col min="16161" max="16161" width="9.140625" style="1" customWidth="1"/>
    <col min="16162" max="16162" width="11.42578125" style="1" customWidth="1"/>
    <col min="16163" max="16163" width="18.85546875" style="1" customWidth="1"/>
    <col min="16164" max="16164" width="18.7109375" style="1" customWidth="1"/>
    <col min="16165" max="16165" width="16.140625" style="1" customWidth="1"/>
    <col min="16166" max="16166" width="19.28515625" style="1" customWidth="1"/>
    <col min="16167" max="16167" width="19.7109375" style="1" customWidth="1"/>
    <col min="16168" max="16168" width="13" style="1" customWidth="1"/>
    <col min="16169" max="16169" width="19.140625" style="1" customWidth="1"/>
    <col min="16170" max="16170" width="14" style="1" customWidth="1"/>
    <col min="16171" max="16171" width="18" style="1" customWidth="1"/>
    <col min="16172" max="16214" width="14" style="1" customWidth="1"/>
    <col min="16215" max="16384" width="14" style="1"/>
  </cols>
  <sheetData>
    <row r="1" spans="2:88" ht="26.2" hidden="1" customHeight="1" x14ac:dyDescent="0.25">
      <c r="C1" s="2" t="s">
        <v>0</v>
      </c>
      <c r="D1" s="3"/>
      <c r="E1" s="3"/>
      <c r="F1" s="3"/>
      <c r="G1" s="3"/>
      <c r="H1" s="3"/>
      <c r="I1" s="3"/>
      <c r="J1" s="3"/>
      <c r="K1" s="3"/>
      <c r="L1" s="3"/>
      <c r="M1" s="3"/>
      <c r="U1" s="5"/>
      <c r="V1" s="5"/>
      <c r="W1" s="5"/>
      <c r="X1" s="5"/>
      <c r="Y1" s="5"/>
      <c r="Z1" s="5"/>
      <c r="AA1" s="5"/>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row>
    <row r="2" spans="2:88" ht="27.1" hidden="1" customHeight="1" x14ac:dyDescent="0.25">
      <c r="C2" s="2" t="s">
        <v>1</v>
      </c>
      <c r="D2" s="3"/>
      <c r="E2" s="3"/>
      <c r="F2" s="3"/>
      <c r="G2" s="3"/>
      <c r="H2" s="3"/>
      <c r="I2" s="3"/>
      <c r="J2" s="3"/>
      <c r="K2" s="3"/>
      <c r="L2" s="7"/>
      <c r="M2" s="7"/>
      <c r="U2" s="8" t="s">
        <v>1</v>
      </c>
      <c r="V2" s="8"/>
      <c r="W2" s="8"/>
      <c r="X2" s="8"/>
      <c r="Y2" s="8"/>
      <c r="Z2" s="8"/>
      <c r="AA2" s="8"/>
      <c r="AB2" s="9"/>
      <c r="AC2" s="9"/>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row>
    <row r="3" spans="2:88" s="6" customFormat="1" ht="21.05" hidden="1" customHeight="1" x14ac:dyDescent="0.25">
      <c r="C3" s="10" t="s">
        <v>2</v>
      </c>
      <c r="D3" s="3"/>
      <c r="E3" s="3"/>
      <c r="F3" s="3"/>
      <c r="G3" s="3"/>
      <c r="H3" s="3"/>
      <c r="I3" s="3"/>
      <c r="J3" s="3"/>
      <c r="K3" s="11"/>
      <c r="L3" s="12"/>
      <c r="M3" s="12"/>
      <c r="N3" s="13"/>
      <c r="O3" s="13"/>
      <c r="P3" s="13"/>
      <c r="Q3" s="13"/>
      <c r="U3" s="3" t="s">
        <v>2</v>
      </c>
      <c r="V3" s="3"/>
      <c r="W3" s="3"/>
      <c r="X3" s="3"/>
      <c r="Y3" s="3"/>
      <c r="Z3" s="3"/>
      <c r="AA3" s="3"/>
      <c r="AB3" s="11"/>
      <c r="AC3" s="11"/>
    </row>
    <row r="4" spans="2:88" s="6" customFormat="1" ht="22.45" hidden="1" customHeight="1" x14ac:dyDescent="0.25">
      <c r="C4" s="10" t="s">
        <v>3</v>
      </c>
      <c r="D4" s="3"/>
      <c r="E4" s="3"/>
      <c r="F4" s="3"/>
      <c r="G4" s="3"/>
      <c r="H4" s="3"/>
      <c r="I4" s="3"/>
      <c r="J4" s="14"/>
      <c r="K4" s="11"/>
      <c r="L4" s="12"/>
      <c r="M4" s="12"/>
      <c r="N4" s="13"/>
      <c r="O4" s="13"/>
      <c r="P4" s="13"/>
      <c r="Q4" s="13"/>
      <c r="U4" s="8" t="s">
        <v>3</v>
      </c>
      <c r="V4" s="8"/>
      <c r="W4" s="8"/>
      <c r="X4" s="8"/>
      <c r="Y4" s="8"/>
      <c r="Z4" s="8"/>
      <c r="AA4" s="8"/>
      <c r="AB4" s="9"/>
      <c r="AC4" s="9"/>
    </row>
    <row r="5" spans="2:88" s="6" customFormat="1" ht="13.55" hidden="1" customHeight="1" x14ac:dyDescent="0.15">
      <c r="C5" s="10" t="s">
        <v>4</v>
      </c>
      <c r="D5" s="15"/>
      <c r="E5" s="15"/>
      <c r="F5" s="15"/>
      <c r="G5" s="15"/>
      <c r="H5" s="15"/>
      <c r="I5" s="15"/>
      <c r="J5" s="11"/>
      <c r="K5" s="16"/>
      <c r="L5" s="12"/>
      <c r="M5" s="12"/>
      <c r="N5" s="13"/>
      <c r="O5" s="13"/>
      <c r="P5" s="13"/>
      <c r="Q5" s="13"/>
      <c r="U5" s="8" t="s">
        <v>4</v>
      </c>
      <c r="V5" s="8"/>
      <c r="W5" s="8"/>
      <c r="X5" s="8"/>
      <c r="Y5" s="8"/>
      <c r="Z5" s="8"/>
      <c r="AA5" s="8"/>
      <c r="AB5" s="9"/>
      <c r="AC5" s="11"/>
    </row>
    <row r="6" spans="2:88" s="6" customFormat="1" ht="13.55" hidden="1" customHeight="1" x14ac:dyDescent="0.15">
      <c r="C6" s="10" t="s">
        <v>5</v>
      </c>
      <c r="D6" s="15"/>
      <c r="E6" s="15"/>
      <c r="F6" s="15"/>
      <c r="G6" s="15"/>
      <c r="H6" s="15"/>
      <c r="I6" s="15"/>
      <c r="J6" s="11"/>
      <c r="K6" s="16"/>
      <c r="L6" s="12"/>
      <c r="M6" s="12"/>
      <c r="N6" s="13"/>
      <c r="O6" s="13"/>
      <c r="P6" s="13"/>
      <c r="Q6" s="13"/>
      <c r="U6" s="17" t="s">
        <v>5</v>
      </c>
      <c r="V6" s="18"/>
      <c r="W6" s="18"/>
      <c r="X6" s="18"/>
      <c r="Y6" s="18"/>
      <c r="Z6" s="18"/>
      <c r="AA6" s="18"/>
      <c r="AB6" s="11"/>
      <c r="AC6" s="11"/>
    </row>
    <row r="7" spans="2:88" s="6" customFormat="1" ht="25.5" hidden="1" customHeight="1" x14ac:dyDescent="0.2">
      <c r="C7" s="19"/>
      <c r="D7" s="20"/>
      <c r="E7" s="21"/>
      <c r="F7" s="20"/>
      <c r="G7" s="20"/>
      <c r="H7" s="20"/>
      <c r="I7" s="20"/>
      <c r="K7" s="19"/>
      <c r="L7" s="13"/>
      <c r="M7" s="13"/>
      <c r="N7" s="13"/>
      <c r="O7" s="13"/>
      <c r="P7" s="13"/>
      <c r="Q7" s="13"/>
      <c r="U7" s="22"/>
      <c r="V7" s="23"/>
      <c r="W7" s="23"/>
      <c r="X7" s="23"/>
      <c r="Y7" s="23"/>
      <c r="Z7" s="23"/>
      <c r="AA7" s="23"/>
    </row>
    <row r="8" spans="2:88" s="24" customFormat="1" ht="27.1" customHeight="1" thickBot="1" x14ac:dyDescent="0.3">
      <c r="B8" s="25" t="s">
        <v>6</v>
      </c>
      <c r="C8" s="26"/>
      <c r="D8" s="27"/>
      <c r="E8" s="28"/>
      <c r="L8" s="29"/>
      <c r="M8" s="29"/>
      <c r="N8" s="29"/>
      <c r="O8" s="29"/>
      <c r="P8" s="29"/>
      <c r="Q8" s="29"/>
      <c r="U8" s="30"/>
      <c r="V8" s="30"/>
      <c r="W8" s="30"/>
      <c r="X8" s="30"/>
      <c r="Y8" s="30"/>
      <c r="Z8" s="30"/>
      <c r="AA8" s="30"/>
    </row>
    <row r="9" spans="2:88" s="31" customFormat="1" ht="27.8" customHeight="1" thickBot="1" x14ac:dyDescent="0.3">
      <c r="B9" s="32" t="s">
        <v>7</v>
      </c>
      <c r="C9" s="33" t="s">
        <v>8</v>
      </c>
      <c r="D9" s="33"/>
      <c r="E9" s="33"/>
      <c r="F9" s="33"/>
      <c r="G9" s="33"/>
      <c r="H9" s="33"/>
      <c r="I9" s="34"/>
      <c r="J9" s="35" t="s">
        <v>9</v>
      </c>
      <c r="K9" s="36"/>
      <c r="L9" s="36"/>
      <c r="M9" s="36"/>
      <c r="N9" s="36"/>
      <c r="O9" s="36"/>
      <c r="P9" s="36"/>
      <c r="Q9" s="37"/>
      <c r="R9" s="38" t="s">
        <v>10</v>
      </c>
      <c r="S9" s="39"/>
      <c r="T9" s="40" t="s">
        <v>11</v>
      </c>
      <c r="U9" s="41"/>
      <c r="V9" s="41"/>
      <c r="W9" s="41"/>
      <c r="X9" s="42"/>
      <c r="Y9" s="43" t="s">
        <v>12</v>
      </c>
      <c r="Z9" s="33"/>
      <c r="AA9" s="34"/>
      <c r="AB9" s="33" t="s">
        <v>13</v>
      </c>
      <c r="AC9" s="33"/>
      <c r="AD9" s="33"/>
      <c r="AE9" s="43" t="s">
        <v>14</v>
      </c>
      <c r="AF9" s="33"/>
      <c r="AG9" s="34"/>
      <c r="AH9" s="44" t="s">
        <v>15</v>
      </c>
      <c r="AI9" s="45" t="s">
        <v>16</v>
      </c>
      <c r="AJ9" s="46"/>
      <c r="AK9" s="46"/>
      <c r="AL9" s="46"/>
      <c r="AM9" s="46"/>
      <c r="AN9" s="46"/>
      <c r="AO9" s="46"/>
      <c r="AP9" s="46"/>
      <c r="AQ9" s="46"/>
      <c r="AR9" s="46"/>
      <c r="AS9" s="46"/>
      <c r="AT9" s="46"/>
      <c r="AU9" s="46"/>
      <c r="AV9" s="46"/>
      <c r="AW9" s="46"/>
      <c r="AX9" s="46"/>
      <c r="AY9" s="46"/>
      <c r="AZ9" s="46"/>
      <c r="BA9" s="46"/>
      <c r="BB9" s="46"/>
      <c r="BC9" s="46"/>
      <c r="BD9" s="46"/>
      <c r="BE9" s="46"/>
      <c r="BF9" s="46"/>
      <c r="BG9" s="47"/>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row>
    <row r="10" spans="2:88" s="31" customFormat="1" ht="44.2" customHeight="1" thickBot="1" x14ac:dyDescent="0.3">
      <c r="B10" s="49"/>
      <c r="C10" s="50" t="s">
        <v>17</v>
      </c>
      <c r="D10" s="51" t="s">
        <v>18</v>
      </c>
      <c r="E10" s="51" t="s">
        <v>19</v>
      </c>
      <c r="F10" s="52" t="s">
        <v>20</v>
      </c>
      <c r="G10" s="53" t="s">
        <v>21</v>
      </c>
      <c r="H10" s="53" t="s">
        <v>22</v>
      </c>
      <c r="I10" s="54" t="s">
        <v>23</v>
      </c>
      <c r="J10" s="55" t="s">
        <v>24</v>
      </c>
      <c r="K10" s="56" t="s">
        <v>25</v>
      </c>
      <c r="L10" s="57" t="s">
        <v>26</v>
      </c>
      <c r="M10" s="57" t="s">
        <v>27</v>
      </c>
      <c r="N10" s="56" t="s">
        <v>28</v>
      </c>
      <c r="O10" s="56" t="s">
        <v>29</v>
      </c>
      <c r="P10" s="56" t="s">
        <v>30</v>
      </c>
      <c r="Q10" s="58" t="s">
        <v>31</v>
      </c>
      <c r="R10" s="59" t="s">
        <v>32</v>
      </c>
      <c r="S10" s="54" t="s">
        <v>26</v>
      </c>
      <c r="T10" s="51" t="s">
        <v>33</v>
      </c>
      <c r="U10" s="51" t="s">
        <v>34</v>
      </c>
      <c r="V10" s="51" t="s">
        <v>35</v>
      </c>
      <c r="W10" s="51" t="s">
        <v>36</v>
      </c>
      <c r="X10" s="54" t="s">
        <v>37</v>
      </c>
      <c r="Y10" s="59" t="s">
        <v>38</v>
      </c>
      <c r="Z10" s="51" t="s">
        <v>39</v>
      </c>
      <c r="AA10" s="54" t="s">
        <v>40</v>
      </c>
      <c r="AB10" s="50" t="s">
        <v>38</v>
      </c>
      <c r="AC10" s="51" t="s">
        <v>39</v>
      </c>
      <c r="AD10" s="53" t="s">
        <v>40</v>
      </c>
      <c r="AE10" s="59" t="s">
        <v>38</v>
      </c>
      <c r="AF10" s="51" t="s">
        <v>41</v>
      </c>
      <c r="AG10" s="54" t="s">
        <v>40</v>
      </c>
      <c r="AH10" s="60"/>
      <c r="AI10" s="50">
        <v>1</v>
      </c>
      <c r="AJ10" s="51">
        <v>2</v>
      </c>
      <c r="AK10" s="51">
        <v>3</v>
      </c>
      <c r="AL10" s="51">
        <v>4</v>
      </c>
      <c r="AM10" s="51">
        <v>5</v>
      </c>
      <c r="AN10" s="51">
        <v>6</v>
      </c>
      <c r="AO10" s="51">
        <v>7</v>
      </c>
      <c r="AP10" s="51">
        <v>8</v>
      </c>
      <c r="AQ10" s="51">
        <v>9</v>
      </c>
      <c r="AR10" s="51">
        <v>10</v>
      </c>
      <c r="AS10" s="51">
        <v>11</v>
      </c>
      <c r="AT10" s="51">
        <v>12</v>
      </c>
      <c r="AU10" s="51">
        <v>13</v>
      </c>
      <c r="AV10" s="51">
        <v>14</v>
      </c>
      <c r="AW10" s="51">
        <v>15</v>
      </c>
      <c r="AX10" s="51">
        <v>16</v>
      </c>
      <c r="AY10" s="51">
        <v>17</v>
      </c>
      <c r="AZ10" s="51">
        <v>18</v>
      </c>
      <c r="BA10" s="51">
        <v>19</v>
      </c>
      <c r="BB10" s="51">
        <v>20</v>
      </c>
      <c r="BC10" s="51">
        <v>21</v>
      </c>
      <c r="BD10" s="51">
        <v>22</v>
      </c>
      <c r="BE10" s="51">
        <v>23</v>
      </c>
      <c r="BF10" s="51">
        <f>BE10+1</f>
        <v>24</v>
      </c>
      <c r="BG10" s="51">
        <f t="shared" ref="BG10:CH10" si="0">BF10+1</f>
        <v>25</v>
      </c>
      <c r="BH10" s="51">
        <f t="shared" si="0"/>
        <v>26</v>
      </c>
      <c r="BI10" s="51">
        <f t="shared" si="0"/>
        <v>27</v>
      </c>
      <c r="BJ10" s="51">
        <f t="shared" si="0"/>
        <v>28</v>
      </c>
      <c r="BK10" s="51">
        <f t="shared" si="0"/>
        <v>29</v>
      </c>
      <c r="BL10" s="51">
        <f t="shared" si="0"/>
        <v>30</v>
      </c>
      <c r="BM10" s="51">
        <f t="shared" si="0"/>
        <v>31</v>
      </c>
      <c r="BN10" s="51">
        <f t="shared" si="0"/>
        <v>32</v>
      </c>
      <c r="BO10" s="51">
        <f t="shared" si="0"/>
        <v>33</v>
      </c>
      <c r="BP10" s="51">
        <f t="shared" si="0"/>
        <v>34</v>
      </c>
      <c r="BQ10" s="51">
        <f t="shared" si="0"/>
        <v>35</v>
      </c>
      <c r="BR10" s="51">
        <f t="shared" si="0"/>
        <v>36</v>
      </c>
      <c r="BS10" s="51">
        <f t="shared" si="0"/>
        <v>37</v>
      </c>
      <c r="BT10" s="51">
        <f t="shared" si="0"/>
        <v>38</v>
      </c>
      <c r="BU10" s="51">
        <f t="shared" si="0"/>
        <v>39</v>
      </c>
      <c r="BV10" s="51">
        <f t="shared" si="0"/>
        <v>40</v>
      </c>
      <c r="BW10" s="51">
        <f t="shared" si="0"/>
        <v>41</v>
      </c>
      <c r="BX10" s="51">
        <f t="shared" si="0"/>
        <v>42</v>
      </c>
      <c r="BY10" s="51">
        <f t="shared" si="0"/>
        <v>43</v>
      </c>
      <c r="BZ10" s="51">
        <f t="shared" si="0"/>
        <v>44</v>
      </c>
      <c r="CA10" s="51">
        <f t="shared" si="0"/>
        <v>45</v>
      </c>
      <c r="CB10" s="51">
        <f t="shared" si="0"/>
        <v>46</v>
      </c>
      <c r="CC10" s="51">
        <f t="shared" si="0"/>
        <v>47</v>
      </c>
      <c r="CD10" s="51">
        <f t="shared" si="0"/>
        <v>48</v>
      </c>
      <c r="CE10" s="51">
        <f t="shared" si="0"/>
        <v>49</v>
      </c>
      <c r="CF10" s="51">
        <f t="shared" si="0"/>
        <v>50</v>
      </c>
      <c r="CG10" s="51">
        <f t="shared" si="0"/>
        <v>51</v>
      </c>
      <c r="CH10" s="51">
        <f t="shared" si="0"/>
        <v>52</v>
      </c>
    </row>
    <row r="11" spans="2:88" s="61" customFormat="1" ht="32.1" x14ac:dyDescent="0.25">
      <c r="B11" s="62">
        <v>1</v>
      </c>
      <c r="C11" s="62" t="s">
        <v>42</v>
      </c>
      <c r="D11" s="62" t="s">
        <v>42</v>
      </c>
      <c r="E11" s="63" t="s">
        <v>43</v>
      </c>
      <c r="F11" s="64" t="s">
        <v>44</v>
      </c>
      <c r="G11" s="65"/>
      <c r="H11" s="62" t="s">
        <v>45</v>
      </c>
      <c r="I11" s="62" t="s">
        <v>46</v>
      </c>
      <c r="J11" s="62" t="s">
        <v>47</v>
      </c>
      <c r="K11" s="62" t="s">
        <v>48</v>
      </c>
      <c r="L11" s="64" t="s">
        <v>49</v>
      </c>
      <c r="M11" s="64" t="s">
        <v>50</v>
      </c>
      <c r="N11" s="64" t="s">
        <v>51</v>
      </c>
      <c r="O11" s="64" t="s">
        <v>51</v>
      </c>
      <c r="P11" s="64" t="s">
        <v>52</v>
      </c>
      <c r="Q11" s="64"/>
      <c r="R11" s="62" t="s">
        <v>53</v>
      </c>
      <c r="S11" s="62">
        <v>2807015182</v>
      </c>
      <c r="T11" s="62">
        <v>129</v>
      </c>
      <c r="U11" s="62">
        <v>1.5</v>
      </c>
      <c r="V11" s="62" t="s">
        <v>54</v>
      </c>
      <c r="W11" s="62" t="s">
        <v>55</v>
      </c>
      <c r="X11" s="62" t="s">
        <v>56</v>
      </c>
      <c r="Y11" s="62">
        <v>1</v>
      </c>
      <c r="Z11" s="62">
        <v>0.75</v>
      </c>
      <c r="AA11" s="62" t="s">
        <v>57</v>
      </c>
      <c r="AB11" s="62"/>
      <c r="AC11" s="62"/>
      <c r="AD11" s="62"/>
      <c r="AE11" s="62"/>
      <c r="AF11" s="62"/>
      <c r="AG11" s="62"/>
      <c r="AH11" s="66" t="s">
        <v>58</v>
      </c>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J11" s="61">
        <v>1</v>
      </c>
    </row>
    <row r="12" spans="2:88" s="61" customFormat="1" ht="32.1" x14ac:dyDescent="0.25">
      <c r="B12" s="62">
        <f t="shared" ref="B12:B75" si="1">B11+1</f>
        <v>2</v>
      </c>
      <c r="C12" s="62" t="s">
        <v>42</v>
      </c>
      <c r="D12" s="62" t="s">
        <v>42</v>
      </c>
      <c r="E12" s="63" t="s">
        <v>43</v>
      </c>
      <c r="F12" s="64" t="s">
        <v>59</v>
      </c>
      <c r="G12" s="65"/>
      <c r="H12" s="62" t="s">
        <v>60</v>
      </c>
      <c r="I12" s="62" t="s">
        <v>61</v>
      </c>
      <c r="J12" s="62" t="s">
        <v>47</v>
      </c>
      <c r="K12" s="62" t="s">
        <v>62</v>
      </c>
      <c r="L12" s="64" t="s">
        <v>63</v>
      </c>
      <c r="M12" s="64" t="s">
        <v>64</v>
      </c>
      <c r="N12" s="64" t="s">
        <v>51</v>
      </c>
      <c r="O12" s="64" t="s">
        <v>51</v>
      </c>
      <c r="P12" s="64" t="s">
        <v>65</v>
      </c>
      <c r="Q12" s="64"/>
      <c r="R12" s="62" t="s">
        <v>53</v>
      </c>
      <c r="S12" s="62">
        <v>2807015182</v>
      </c>
      <c r="T12" s="62">
        <v>130</v>
      </c>
      <c r="U12" s="62">
        <v>1.5</v>
      </c>
      <c r="V12" s="62" t="s">
        <v>54</v>
      </c>
      <c r="W12" s="62" t="s">
        <v>55</v>
      </c>
      <c r="X12" s="62" t="s">
        <v>66</v>
      </c>
      <c r="Y12" s="62">
        <v>1</v>
      </c>
      <c r="Z12" s="62">
        <v>0.75</v>
      </c>
      <c r="AA12" s="62" t="s">
        <v>57</v>
      </c>
      <c r="AB12" s="62"/>
      <c r="AC12" s="62"/>
      <c r="AD12" s="62"/>
      <c r="AE12" s="62"/>
      <c r="AF12" s="62"/>
      <c r="AG12" s="62"/>
      <c r="AH12" s="66" t="s">
        <v>58</v>
      </c>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J12" s="61">
        <v>1</v>
      </c>
    </row>
    <row r="13" spans="2:88" s="61" customFormat="1" ht="32.1" x14ac:dyDescent="0.25">
      <c r="B13" s="62">
        <f t="shared" si="1"/>
        <v>3</v>
      </c>
      <c r="C13" s="62" t="s">
        <v>42</v>
      </c>
      <c r="D13" s="62" t="s">
        <v>42</v>
      </c>
      <c r="E13" s="63" t="s">
        <v>67</v>
      </c>
      <c r="F13" s="64" t="s">
        <v>68</v>
      </c>
      <c r="G13" s="65"/>
      <c r="H13" s="62" t="s">
        <v>69</v>
      </c>
      <c r="I13" s="62" t="s">
        <v>70</v>
      </c>
      <c r="J13" s="62" t="s">
        <v>47</v>
      </c>
      <c r="K13" s="62" t="s">
        <v>71</v>
      </c>
      <c r="L13" s="64" t="s">
        <v>72</v>
      </c>
      <c r="M13" s="64" t="s">
        <v>73</v>
      </c>
      <c r="N13" s="67" t="s">
        <v>74</v>
      </c>
      <c r="O13" s="64" t="s">
        <v>75</v>
      </c>
      <c r="P13" s="68" t="s">
        <v>76</v>
      </c>
      <c r="Q13" s="64"/>
      <c r="R13" s="62" t="s">
        <v>53</v>
      </c>
      <c r="S13" s="62">
        <v>2807015182</v>
      </c>
      <c r="T13" s="62">
        <v>153</v>
      </c>
      <c r="U13" s="62">
        <v>2.6</v>
      </c>
      <c r="V13" s="62" t="s">
        <v>54</v>
      </c>
      <c r="W13" s="62" t="s">
        <v>55</v>
      </c>
      <c r="X13" s="62" t="s">
        <v>56</v>
      </c>
      <c r="Y13" s="62">
        <v>1</v>
      </c>
      <c r="Z13" s="62">
        <v>0.75</v>
      </c>
      <c r="AA13" s="62" t="s">
        <v>57</v>
      </c>
      <c r="AB13" s="62"/>
      <c r="AC13" s="62"/>
      <c r="AD13" s="62"/>
      <c r="AE13" s="62"/>
      <c r="AF13" s="62"/>
      <c r="AG13" s="62"/>
      <c r="AH13" s="66" t="s">
        <v>77</v>
      </c>
      <c r="AI13" s="62" t="s">
        <v>78</v>
      </c>
      <c r="AJ13" s="62" t="s">
        <v>79</v>
      </c>
      <c r="AK13" s="62" t="s">
        <v>80</v>
      </c>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J13" s="61">
        <v>1</v>
      </c>
    </row>
    <row r="14" spans="2:88" s="61" customFormat="1" ht="32.1" x14ac:dyDescent="0.25">
      <c r="B14" s="62">
        <f t="shared" si="1"/>
        <v>4</v>
      </c>
      <c r="C14" s="62" t="s">
        <v>42</v>
      </c>
      <c r="D14" s="62" t="s">
        <v>42</v>
      </c>
      <c r="E14" s="63" t="s">
        <v>67</v>
      </c>
      <c r="F14" s="64" t="s">
        <v>81</v>
      </c>
      <c r="G14" s="65"/>
      <c r="H14" s="62" t="s">
        <v>82</v>
      </c>
      <c r="I14" s="62" t="s">
        <v>83</v>
      </c>
      <c r="J14" s="62" t="s">
        <v>47</v>
      </c>
      <c r="K14" s="62" t="s">
        <v>62</v>
      </c>
      <c r="L14" s="64" t="s">
        <v>63</v>
      </c>
      <c r="M14" s="64" t="s">
        <v>64</v>
      </c>
      <c r="N14" s="64" t="s">
        <v>51</v>
      </c>
      <c r="O14" s="64" t="s">
        <v>51</v>
      </c>
      <c r="P14" s="64" t="s">
        <v>65</v>
      </c>
      <c r="Q14" s="64"/>
      <c r="R14" s="62" t="s">
        <v>53</v>
      </c>
      <c r="S14" s="62">
        <v>2807015182</v>
      </c>
      <c r="T14" s="62">
        <v>89</v>
      </c>
      <c r="U14" s="62">
        <v>1.5</v>
      </c>
      <c r="V14" s="62" t="s">
        <v>54</v>
      </c>
      <c r="W14" s="62" t="s">
        <v>55</v>
      </c>
      <c r="X14" s="62" t="s">
        <v>56</v>
      </c>
      <c r="Y14" s="62">
        <v>1</v>
      </c>
      <c r="Z14" s="62">
        <v>0.75</v>
      </c>
      <c r="AA14" s="62" t="s">
        <v>57</v>
      </c>
      <c r="AB14" s="62"/>
      <c r="AC14" s="62"/>
      <c r="AD14" s="62"/>
      <c r="AE14" s="62"/>
      <c r="AF14" s="62"/>
      <c r="AG14" s="62"/>
      <c r="AH14" s="66" t="s">
        <v>84</v>
      </c>
      <c r="AI14" s="62" t="s">
        <v>85</v>
      </c>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J14" s="61">
        <v>1</v>
      </c>
    </row>
    <row r="15" spans="2:88" s="61" customFormat="1" ht="64.2" x14ac:dyDescent="0.25">
      <c r="B15" s="62">
        <f t="shared" si="1"/>
        <v>5</v>
      </c>
      <c r="C15" s="62" t="s">
        <v>42</v>
      </c>
      <c r="D15" s="62" t="s">
        <v>42</v>
      </c>
      <c r="E15" s="63" t="s">
        <v>86</v>
      </c>
      <c r="F15" s="64" t="s">
        <v>87</v>
      </c>
      <c r="G15" s="65"/>
      <c r="H15" s="62" t="s">
        <v>88</v>
      </c>
      <c r="I15" s="62" t="s">
        <v>89</v>
      </c>
      <c r="J15" s="62" t="s">
        <v>47</v>
      </c>
      <c r="K15" s="62" t="s">
        <v>90</v>
      </c>
      <c r="L15" s="64" t="s">
        <v>91</v>
      </c>
      <c r="M15" s="64" t="s">
        <v>92</v>
      </c>
      <c r="N15" s="64" t="s">
        <v>93</v>
      </c>
      <c r="O15" s="64" t="s">
        <v>94</v>
      </c>
      <c r="P15" s="68" t="s">
        <v>95</v>
      </c>
      <c r="Q15" s="64"/>
      <c r="R15" s="62" t="s">
        <v>53</v>
      </c>
      <c r="S15" s="62">
        <v>2807015182</v>
      </c>
      <c r="T15" s="62">
        <v>90</v>
      </c>
      <c r="U15" s="62">
        <v>3</v>
      </c>
      <c r="V15" s="62" t="s">
        <v>54</v>
      </c>
      <c r="W15" s="62" t="s">
        <v>55</v>
      </c>
      <c r="X15" s="62" t="s">
        <v>66</v>
      </c>
      <c r="Y15" s="62">
        <v>2</v>
      </c>
      <c r="Z15" s="62">
        <v>0.75</v>
      </c>
      <c r="AA15" s="62" t="s">
        <v>57</v>
      </c>
      <c r="AB15" s="62"/>
      <c r="AC15" s="62"/>
      <c r="AD15" s="62"/>
      <c r="AE15" s="62"/>
      <c r="AF15" s="62"/>
      <c r="AG15" s="62"/>
      <c r="AH15" s="66" t="s">
        <v>96</v>
      </c>
      <c r="AI15" s="62" t="s">
        <v>97</v>
      </c>
      <c r="AJ15" s="62" t="s">
        <v>98</v>
      </c>
      <c r="AK15" s="62" t="s">
        <v>99</v>
      </c>
      <c r="AL15" s="62" t="s">
        <v>100</v>
      </c>
      <c r="AM15" s="62" t="s">
        <v>101</v>
      </c>
      <c r="AN15" s="62" t="s">
        <v>102</v>
      </c>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J15" s="61">
        <v>1</v>
      </c>
    </row>
    <row r="16" spans="2:88" s="61" customFormat="1" ht="53.5" x14ac:dyDescent="0.25">
      <c r="B16" s="62">
        <f t="shared" si="1"/>
        <v>6</v>
      </c>
      <c r="C16" s="62" t="s">
        <v>42</v>
      </c>
      <c r="D16" s="62" t="s">
        <v>42</v>
      </c>
      <c r="E16" s="63" t="s">
        <v>103</v>
      </c>
      <c r="F16" s="64" t="s">
        <v>44</v>
      </c>
      <c r="G16" s="65"/>
      <c r="H16" s="62" t="s">
        <v>104</v>
      </c>
      <c r="I16" s="62" t="s">
        <v>105</v>
      </c>
      <c r="J16" s="62" t="s">
        <v>47</v>
      </c>
      <c r="K16" s="62" t="s">
        <v>62</v>
      </c>
      <c r="L16" s="64" t="s">
        <v>63</v>
      </c>
      <c r="M16" s="64" t="s">
        <v>64</v>
      </c>
      <c r="N16" s="64" t="s">
        <v>51</v>
      </c>
      <c r="O16" s="64" t="s">
        <v>51</v>
      </c>
      <c r="P16" s="64" t="s">
        <v>65</v>
      </c>
      <c r="Q16" s="64"/>
      <c r="R16" s="62" t="s">
        <v>53</v>
      </c>
      <c r="S16" s="62">
        <v>2807015182</v>
      </c>
      <c r="T16" s="62">
        <v>91</v>
      </c>
      <c r="U16" s="62">
        <v>4.0599999999999996</v>
      </c>
      <c r="V16" s="62" t="s">
        <v>54</v>
      </c>
      <c r="W16" s="62" t="s">
        <v>55</v>
      </c>
      <c r="X16" s="62" t="s">
        <v>106</v>
      </c>
      <c r="Y16" s="62">
        <v>2</v>
      </c>
      <c r="Z16" s="62">
        <v>0.75</v>
      </c>
      <c r="AA16" s="62" t="s">
        <v>57</v>
      </c>
      <c r="AB16" s="62"/>
      <c r="AC16" s="62"/>
      <c r="AD16" s="62"/>
      <c r="AE16" s="62"/>
      <c r="AF16" s="62"/>
      <c r="AG16" s="62"/>
      <c r="AH16" s="66" t="s">
        <v>96</v>
      </c>
      <c r="AI16" s="62" t="s">
        <v>107</v>
      </c>
      <c r="AJ16" s="62" t="s">
        <v>108</v>
      </c>
      <c r="AK16" s="62" t="s">
        <v>109</v>
      </c>
      <c r="AL16" s="62" t="s">
        <v>110</v>
      </c>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J16" s="61">
        <v>1</v>
      </c>
    </row>
    <row r="17" spans="2:88" s="61" customFormat="1" ht="74.849999999999994" x14ac:dyDescent="0.25">
      <c r="B17" s="62">
        <f t="shared" si="1"/>
        <v>7</v>
      </c>
      <c r="C17" s="62" t="s">
        <v>42</v>
      </c>
      <c r="D17" s="62" t="s">
        <v>42</v>
      </c>
      <c r="E17" s="63" t="s">
        <v>103</v>
      </c>
      <c r="F17" s="64" t="s">
        <v>111</v>
      </c>
      <c r="G17" s="62"/>
      <c r="H17" s="62" t="s">
        <v>112</v>
      </c>
      <c r="I17" s="62" t="s">
        <v>113</v>
      </c>
      <c r="J17" s="62" t="s">
        <v>47</v>
      </c>
      <c r="K17" s="62" t="s">
        <v>62</v>
      </c>
      <c r="L17" s="64" t="s">
        <v>63</v>
      </c>
      <c r="M17" s="64" t="s">
        <v>64</v>
      </c>
      <c r="N17" s="64" t="s">
        <v>51</v>
      </c>
      <c r="O17" s="64" t="s">
        <v>51</v>
      </c>
      <c r="P17" s="64" t="s">
        <v>65</v>
      </c>
      <c r="Q17" s="64"/>
      <c r="R17" s="62" t="s">
        <v>53</v>
      </c>
      <c r="S17" s="62">
        <v>2807015182</v>
      </c>
      <c r="T17" s="62">
        <v>92</v>
      </c>
      <c r="U17" s="62">
        <v>5.94</v>
      </c>
      <c r="V17" s="62" t="s">
        <v>54</v>
      </c>
      <c r="W17" s="62" t="s">
        <v>55</v>
      </c>
      <c r="X17" s="62" t="s">
        <v>66</v>
      </c>
      <c r="Y17" s="62">
        <v>3</v>
      </c>
      <c r="Z17" s="62">
        <v>0.75</v>
      </c>
      <c r="AA17" s="62" t="s">
        <v>57</v>
      </c>
      <c r="AB17" s="62"/>
      <c r="AC17" s="62"/>
      <c r="AD17" s="62"/>
      <c r="AE17" s="62"/>
      <c r="AF17" s="62"/>
      <c r="AG17" s="62"/>
      <c r="AH17" s="62" t="s">
        <v>96</v>
      </c>
      <c r="AI17" s="62" t="s">
        <v>114</v>
      </c>
      <c r="AJ17" s="62" t="s">
        <v>115</v>
      </c>
      <c r="AK17" s="62" t="s">
        <v>116</v>
      </c>
      <c r="AL17" s="62" t="s">
        <v>117</v>
      </c>
      <c r="AM17" s="62" t="s">
        <v>118</v>
      </c>
      <c r="AN17" s="62" t="s">
        <v>119</v>
      </c>
      <c r="AO17" s="62" t="s">
        <v>120</v>
      </c>
      <c r="AP17" s="62" t="s">
        <v>121</v>
      </c>
      <c r="AQ17" s="62" t="s">
        <v>122</v>
      </c>
      <c r="AR17" s="62" t="s">
        <v>123</v>
      </c>
      <c r="AS17" s="62" t="s">
        <v>124</v>
      </c>
      <c r="AT17" s="62" t="s">
        <v>125</v>
      </c>
      <c r="AU17" s="62" t="s">
        <v>126</v>
      </c>
      <c r="AV17" s="62" t="s">
        <v>127</v>
      </c>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J17" s="61">
        <v>1</v>
      </c>
    </row>
    <row r="18" spans="2:88" s="61" customFormat="1" ht="85.55" x14ac:dyDescent="0.25">
      <c r="B18" s="62">
        <f t="shared" si="1"/>
        <v>8</v>
      </c>
      <c r="C18" s="62" t="s">
        <v>42</v>
      </c>
      <c r="D18" s="62" t="s">
        <v>42</v>
      </c>
      <c r="E18" s="63" t="s">
        <v>103</v>
      </c>
      <c r="F18" s="64" t="s">
        <v>128</v>
      </c>
      <c r="G18" s="62"/>
      <c r="H18" s="62" t="s">
        <v>129</v>
      </c>
      <c r="I18" s="62" t="s">
        <v>130</v>
      </c>
      <c r="J18" s="62" t="s">
        <v>47</v>
      </c>
      <c r="K18" s="62" t="s">
        <v>48</v>
      </c>
      <c r="L18" s="64" t="s">
        <v>49</v>
      </c>
      <c r="M18" s="64" t="s">
        <v>50</v>
      </c>
      <c r="N18" s="64" t="s">
        <v>51</v>
      </c>
      <c r="O18" s="64" t="s">
        <v>51</v>
      </c>
      <c r="P18" s="64" t="s">
        <v>52</v>
      </c>
      <c r="Q18" s="64"/>
      <c r="R18" s="62" t="s">
        <v>53</v>
      </c>
      <c r="S18" s="62">
        <v>2807015182</v>
      </c>
      <c r="T18" s="62">
        <v>94</v>
      </c>
      <c r="U18" s="62">
        <f>13.8*4.8</f>
        <v>66.239999999999995</v>
      </c>
      <c r="V18" s="62" t="s">
        <v>54</v>
      </c>
      <c r="W18" s="62" t="s">
        <v>55</v>
      </c>
      <c r="X18" s="62" t="s">
        <v>66</v>
      </c>
      <c r="Y18" s="62">
        <v>10</v>
      </c>
      <c r="Z18" s="62">
        <v>0.75</v>
      </c>
      <c r="AA18" s="62" t="s">
        <v>57</v>
      </c>
      <c r="AB18" s="62"/>
      <c r="AC18" s="62"/>
      <c r="AD18" s="62"/>
      <c r="AE18" s="62"/>
      <c r="AF18" s="62"/>
      <c r="AG18" s="62"/>
      <c r="AH18" s="62" t="s">
        <v>96</v>
      </c>
      <c r="AI18" s="62" t="s">
        <v>131</v>
      </c>
      <c r="AJ18" s="62" t="s">
        <v>132</v>
      </c>
      <c r="AK18" s="62" t="s">
        <v>133</v>
      </c>
      <c r="AL18" s="62" t="s">
        <v>134</v>
      </c>
      <c r="AM18" s="62" t="s">
        <v>135</v>
      </c>
      <c r="AN18" s="62" t="s">
        <v>136</v>
      </c>
      <c r="AO18" s="62" t="s">
        <v>137</v>
      </c>
      <c r="AP18" s="62" t="s">
        <v>138</v>
      </c>
      <c r="AQ18" s="62" t="s">
        <v>139</v>
      </c>
      <c r="AR18" s="62" t="s">
        <v>140</v>
      </c>
      <c r="AS18" s="62" t="s">
        <v>141</v>
      </c>
      <c r="AT18" s="62" t="s">
        <v>142</v>
      </c>
      <c r="AU18" s="62" t="s">
        <v>143</v>
      </c>
      <c r="AV18" s="62" t="s">
        <v>144</v>
      </c>
      <c r="AW18" s="62" t="s">
        <v>145</v>
      </c>
      <c r="AX18" s="62" t="s">
        <v>146</v>
      </c>
      <c r="AY18" s="62" t="s">
        <v>147</v>
      </c>
      <c r="AZ18" s="62" t="s">
        <v>148</v>
      </c>
      <c r="BA18" s="62" t="s">
        <v>149</v>
      </c>
      <c r="BB18" s="62" t="s">
        <v>150</v>
      </c>
      <c r="BC18" s="62" t="s">
        <v>151</v>
      </c>
      <c r="BD18" s="62" t="s">
        <v>152</v>
      </c>
      <c r="BE18" s="62" t="s">
        <v>153</v>
      </c>
      <c r="BF18" s="62" t="s">
        <v>154</v>
      </c>
      <c r="BG18" s="62" t="s">
        <v>155</v>
      </c>
      <c r="BH18" s="62" t="s">
        <v>156</v>
      </c>
      <c r="BI18" s="62" t="s">
        <v>157</v>
      </c>
      <c r="BJ18" s="62" t="s">
        <v>158</v>
      </c>
      <c r="BK18" s="62" t="s">
        <v>159</v>
      </c>
      <c r="BL18" s="62" t="s">
        <v>160</v>
      </c>
      <c r="BM18" s="62" t="s">
        <v>161</v>
      </c>
      <c r="BN18" s="62" t="s">
        <v>162</v>
      </c>
      <c r="BO18" s="62" t="s">
        <v>163</v>
      </c>
      <c r="BP18" s="62"/>
      <c r="BQ18" s="62"/>
      <c r="BR18" s="62"/>
      <c r="BS18" s="62"/>
      <c r="BT18" s="62"/>
      <c r="BU18" s="62"/>
      <c r="BV18" s="62"/>
      <c r="BW18" s="62"/>
      <c r="BX18" s="62"/>
      <c r="BY18" s="62"/>
      <c r="BZ18" s="62"/>
      <c r="CA18" s="62"/>
      <c r="CB18" s="62"/>
      <c r="CC18" s="62"/>
      <c r="CD18" s="62"/>
      <c r="CE18" s="62"/>
      <c r="CF18" s="62"/>
      <c r="CG18" s="62"/>
      <c r="CH18" s="62"/>
      <c r="CJ18" s="61">
        <v>1</v>
      </c>
    </row>
    <row r="19" spans="2:88" s="61" customFormat="1" ht="96.25" x14ac:dyDescent="0.25">
      <c r="B19" s="62">
        <f t="shared" si="1"/>
        <v>9</v>
      </c>
      <c r="C19" s="62" t="s">
        <v>42</v>
      </c>
      <c r="D19" s="62" t="s">
        <v>42</v>
      </c>
      <c r="E19" s="63" t="s">
        <v>103</v>
      </c>
      <c r="F19" s="64" t="s">
        <v>164</v>
      </c>
      <c r="G19" s="62"/>
      <c r="H19" s="62" t="s">
        <v>165</v>
      </c>
      <c r="I19" s="62" t="s">
        <v>166</v>
      </c>
      <c r="J19" s="62" t="s">
        <v>47</v>
      </c>
      <c r="K19" s="62" t="s">
        <v>62</v>
      </c>
      <c r="L19" s="64" t="s">
        <v>63</v>
      </c>
      <c r="M19" s="64" t="s">
        <v>64</v>
      </c>
      <c r="N19" s="64" t="s">
        <v>51</v>
      </c>
      <c r="O19" s="64" t="s">
        <v>51</v>
      </c>
      <c r="P19" s="64" t="s">
        <v>65</v>
      </c>
      <c r="Q19" s="64"/>
      <c r="R19" s="62" t="s">
        <v>53</v>
      </c>
      <c r="S19" s="62">
        <v>2807015182</v>
      </c>
      <c r="T19" s="62">
        <v>68</v>
      </c>
      <c r="U19" s="62">
        <v>10.71</v>
      </c>
      <c r="V19" s="62" t="s">
        <v>54</v>
      </c>
      <c r="W19" s="62" t="s">
        <v>55</v>
      </c>
      <c r="X19" s="62" t="s">
        <v>66</v>
      </c>
      <c r="Y19" s="62">
        <v>5</v>
      </c>
      <c r="Z19" s="62">
        <v>0.75</v>
      </c>
      <c r="AA19" s="62" t="s">
        <v>57</v>
      </c>
      <c r="AB19" s="62"/>
      <c r="AC19" s="62"/>
      <c r="AD19" s="62"/>
      <c r="AE19" s="62"/>
      <c r="AF19" s="62"/>
      <c r="AG19" s="62"/>
      <c r="AH19" s="62" t="s">
        <v>96</v>
      </c>
      <c r="AI19" s="62" t="s">
        <v>167</v>
      </c>
      <c r="AJ19" s="62" t="s">
        <v>168</v>
      </c>
      <c r="AK19" s="62" t="s">
        <v>169</v>
      </c>
      <c r="AL19" s="62" t="s">
        <v>170</v>
      </c>
      <c r="AM19" s="62" t="s">
        <v>171</v>
      </c>
      <c r="AN19" s="62" t="s">
        <v>172</v>
      </c>
      <c r="AO19" s="62" t="s">
        <v>173</v>
      </c>
      <c r="AP19" s="62" t="s">
        <v>174</v>
      </c>
      <c r="AQ19" s="62" t="s">
        <v>175</v>
      </c>
      <c r="AR19" s="62" t="s">
        <v>176</v>
      </c>
      <c r="AS19" s="62" t="s">
        <v>177</v>
      </c>
      <c r="AT19" s="62" t="s">
        <v>178</v>
      </c>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J19" s="61">
        <v>1</v>
      </c>
    </row>
    <row r="20" spans="2:88" s="61" customFormat="1" ht="85.55" x14ac:dyDescent="0.25">
      <c r="B20" s="62">
        <f t="shared" si="1"/>
        <v>10</v>
      </c>
      <c r="C20" s="62" t="s">
        <v>42</v>
      </c>
      <c r="D20" s="62" t="s">
        <v>42</v>
      </c>
      <c r="E20" s="63" t="s">
        <v>103</v>
      </c>
      <c r="F20" s="64" t="s">
        <v>179</v>
      </c>
      <c r="G20" s="62"/>
      <c r="H20" s="62" t="s">
        <v>180</v>
      </c>
      <c r="I20" s="62" t="s">
        <v>181</v>
      </c>
      <c r="J20" s="62" t="s">
        <v>47</v>
      </c>
      <c r="K20" s="62" t="s">
        <v>62</v>
      </c>
      <c r="L20" s="64" t="s">
        <v>63</v>
      </c>
      <c r="M20" s="64" t="s">
        <v>64</v>
      </c>
      <c r="N20" s="64" t="s">
        <v>51</v>
      </c>
      <c r="O20" s="64" t="s">
        <v>51</v>
      </c>
      <c r="P20" s="64" t="s">
        <v>65</v>
      </c>
      <c r="Q20" s="64"/>
      <c r="R20" s="62" t="s">
        <v>53</v>
      </c>
      <c r="S20" s="62">
        <v>2807015182</v>
      </c>
      <c r="T20" s="62">
        <v>95</v>
      </c>
      <c r="U20" s="62">
        <v>5.7</v>
      </c>
      <c r="V20" s="62" t="s">
        <v>54</v>
      </c>
      <c r="W20" s="62" t="s">
        <v>55</v>
      </c>
      <c r="X20" s="62" t="s">
        <v>106</v>
      </c>
      <c r="Y20" s="62">
        <v>3</v>
      </c>
      <c r="Z20" s="62">
        <v>0.75</v>
      </c>
      <c r="AA20" s="62" t="s">
        <v>57</v>
      </c>
      <c r="AB20" s="62"/>
      <c r="AC20" s="62"/>
      <c r="AD20" s="62"/>
      <c r="AE20" s="62"/>
      <c r="AF20" s="62"/>
      <c r="AG20" s="62"/>
      <c r="AH20" s="62" t="s">
        <v>96</v>
      </c>
      <c r="AI20" s="62" t="s">
        <v>182</v>
      </c>
      <c r="AJ20" s="62" t="s">
        <v>183</v>
      </c>
      <c r="AK20" s="62" t="s">
        <v>184</v>
      </c>
      <c r="AL20" s="69" t="s">
        <v>185</v>
      </c>
      <c r="AM20" s="62" t="s">
        <v>186</v>
      </c>
      <c r="AN20" s="62" t="s">
        <v>187</v>
      </c>
      <c r="AO20" s="62" t="s">
        <v>188</v>
      </c>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J20" s="61">
        <v>1</v>
      </c>
    </row>
    <row r="21" spans="2:88" s="61" customFormat="1" ht="42.8" customHeight="1" x14ac:dyDescent="0.25">
      <c r="B21" s="62">
        <f t="shared" si="1"/>
        <v>11</v>
      </c>
      <c r="C21" s="62" t="s">
        <v>42</v>
      </c>
      <c r="D21" s="62" t="s">
        <v>42</v>
      </c>
      <c r="E21" s="63" t="s">
        <v>103</v>
      </c>
      <c r="F21" s="64" t="s">
        <v>189</v>
      </c>
      <c r="G21" s="62"/>
      <c r="H21" s="62" t="s">
        <v>190</v>
      </c>
      <c r="I21" s="62" t="s">
        <v>191</v>
      </c>
      <c r="J21" s="62" t="s">
        <v>47</v>
      </c>
      <c r="K21" s="62" t="s">
        <v>62</v>
      </c>
      <c r="L21" s="64" t="s">
        <v>63</v>
      </c>
      <c r="M21" s="64" t="s">
        <v>64</v>
      </c>
      <c r="N21" s="64" t="s">
        <v>51</v>
      </c>
      <c r="O21" s="64" t="s">
        <v>51</v>
      </c>
      <c r="P21" s="64" t="s">
        <v>65</v>
      </c>
      <c r="Q21" s="64"/>
      <c r="R21" s="62" t="s">
        <v>53</v>
      </c>
      <c r="S21" s="62">
        <v>2807015182</v>
      </c>
      <c r="T21" s="62">
        <v>65</v>
      </c>
      <c r="U21" s="62">
        <v>7.5</v>
      </c>
      <c r="V21" s="62" t="s">
        <v>54</v>
      </c>
      <c r="W21" s="62" t="s">
        <v>55</v>
      </c>
      <c r="X21" s="62" t="s">
        <v>66</v>
      </c>
      <c r="Y21" s="62">
        <v>5</v>
      </c>
      <c r="Z21" s="62">
        <v>0.75</v>
      </c>
      <c r="AA21" s="62" t="s">
        <v>57</v>
      </c>
      <c r="AB21" s="62"/>
      <c r="AC21" s="62"/>
      <c r="AD21" s="62"/>
      <c r="AE21" s="62"/>
      <c r="AF21" s="62"/>
      <c r="AG21" s="62"/>
      <c r="AH21" s="62" t="s">
        <v>96</v>
      </c>
      <c r="AI21" s="62" t="s">
        <v>192</v>
      </c>
      <c r="AJ21" s="62" t="s">
        <v>193</v>
      </c>
      <c r="AK21" s="62" t="s">
        <v>194</v>
      </c>
      <c r="AL21" s="62" t="s">
        <v>195</v>
      </c>
      <c r="AM21" s="62" t="s">
        <v>196</v>
      </c>
      <c r="AN21" s="62" t="s">
        <v>197</v>
      </c>
      <c r="AO21" s="62" t="s">
        <v>198</v>
      </c>
      <c r="AP21" s="62" t="s">
        <v>199</v>
      </c>
      <c r="AQ21" s="62" t="s">
        <v>200</v>
      </c>
      <c r="AR21" s="62" t="s">
        <v>201</v>
      </c>
      <c r="AS21" s="62" t="s">
        <v>202</v>
      </c>
      <c r="AT21" s="62" t="s">
        <v>203</v>
      </c>
      <c r="AU21" s="62" t="s">
        <v>204</v>
      </c>
      <c r="AV21" s="62" t="s">
        <v>205</v>
      </c>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J21" s="61">
        <v>1</v>
      </c>
    </row>
    <row r="22" spans="2:88" s="61" customFormat="1" ht="32.1" x14ac:dyDescent="0.25">
      <c r="B22" s="62">
        <f t="shared" si="1"/>
        <v>12</v>
      </c>
      <c r="C22" s="62" t="s">
        <v>42</v>
      </c>
      <c r="D22" s="62" t="s">
        <v>42</v>
      </c>
      <c r="E22" s="63" t="s">
        <v>103</v>
      </c>
      <c r="F22" s="64" t="s">
        <v>206</v>
      </c>
      <c r="G22" s="62"/>
      <c r="H22" s="62" t="s">
        <v>207</v>
      </c>
      <c r="I22" s="62" t="s">
        <v>208</v>
      </c>
      <c r="J22" s="62" t="s">
        <v>47</v>
      </c>
      <c r="K22" s="62" t="s">
        <v>62</v>
      </c>
      <c r="L22" s="64" t="s">
        <v>63</v>
      </c>
      <c r="M22" s="64" t="s">
        <v>64</v>
      </c>
      <c r="N22" s="64" t="s">
        <v>51</v>
      </c>
      <c r="O22" s="64" t="s">
        <v>51</v>
      </c>
      <c r="P22" s="64" t="s">
        <v>65</v>
      </c>
      <c r="Q22" s="64"/>
      <c r="R22" s="62" t="s">
        <v>53</v>
      </c>
      <c r="S22" s="62">
        <v>2807015182</v>
      </c>
      <c r="T22" s="62">
        <v>61</v>
      </c>
      <c r="U22" s="62">
        <v>3</v>
      </c>
      <c r="V22" s="62" t="s">
        <v>54</v>
      </c>
      <c r="W22" s="62" t="s">
        <v>55</v>
      </c>
      <c r="X22" s="62" t="s">
        <v>66</v>
      </c>
      <c r="Y22" s="62">
        <v>2</v>
      </c>
      <c r="Z22" s="62">
        <v>0.75</v>
      </c>
      <c r="AA22" s="62" t="s">
        <v>57</v>
      </c>
      <c r="AB22" s="62"/>
      <c r="AC22" s="62"/>
      <c r="AD22" s="62"/>
      <c r="AE22" s="62"/>
      <c r="AF22" s="62"/>
      <c r="AG22" s="62"/>
      <c r="AH22" s="62" t="s">
        <v>58</v>
      </c>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1">
        <v>1</v>
      </c>
    </row>
    <row r="23" spans="2:88" s="61" customFormat="1" ht="32.1" x14ac:dyDescent="0.25">
      <c r="B23" s="62">
        <f t="shared" si="1"/>
        <v>13</v>
      </c>
      <c r="C23" s="62" t="s">
        <v>42</v>
      </c>
      <c r="D23" s="62" t="s">
        <v>42</v>
      </c>
      <c r="E23" s="63" t="s">
        <v>209</v>
      </c>
      <c r="F23" s="64" t="s">
        <v>210</v>
      </c>
      <c r="G23" s="62"/>
      <c r="H23" s="62" t="s">
        <v>211</v>
      </c>
      <c r="I23" s="62" t="s">
        <v>212</v>
      </c>
      <c r="J23" s="62" t="s">
        <v>47</v>
      </c>
      <c r="K23" s="62" t="s">
        <v>62</v>
      </c>
      <c r="L23" s="64" t="s">
        <v>63</v>
      </c>
      <c r="M23" s="64" t="s">
        <v>64</v>
      </c>
      <c r="N23" s="64" t="s">
        <v>51</v>
      </c>
      <c r="O23" s="64" t="s">
        <v>51</v>
      </c>
      <c r="P23" s="64" t="s">
        <v>65</v>
      </c>
      <c r="Q23" s="64"/>
      <c r="R23" s="62" t="s">
        <v>53</v>
      </c>
      <c r="S23" s="62">
        <v>2807015182</v>
      </c>
      <c r="T23" s="62">
        <v>149</v>
      </c>
      <c r="U23" s="62">
        <v>10.5</v>
      </c>
      <c r="V23" s="62" t="s">
        <v>54</v>
      </c>
      <c r="W23" s="62" t="s">
        <v>55</v>
      </c>
      <c r="X23" s="62" t="s">
        <v>106</v>
      </c>
      <c r="Y23" s="62">
        <v>2</v>
      </c>
      <c r="Z23" s="62">
        <v>0.75</v>
      </c>
      <c r="AA23" s="62" t="s">
        <v>57</v>
      </c>
      <c r="AB23" s="62"/>
      <c r="AC23" s="62"/>
      <c r="AD23" s="62"/>
      <c r="AE23" s="62"/>
      <c r="AF23" s="62"/>
      <c r="AG23" s="62"/>
      <c r="AH23" s="62" t="s">
        <v>96</v>
      </c>
      <c r="AI23" s="62" t="s">
        <v>213</v>
      </c>
      <c r="AJ23" s="62" t="s">
        <v>214</v>
      </c>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J23" s="61">
        <v>1</v>
      </c>
    </row>
    <row r="24" spans="2:88" s="61" customFormat="1" ht="32.1" x14ac:dyDescent="0.25">
      <c r="B24" s="62">
        <f t="shared" si="1"/>
        <v>14</v>
      </c>
      <c r="C24" s="62" t="s">
        <v>42</v>
      </c>
      <c r="D24" s="62" t="s">
        <v>42</v>
      </c>
      <c r="E24" s="63" t="s">
        <v>209</v>
      </c>
      <c r="F24" s="64" t="s">
        <v>215</v>
      </c>
      <c r="G24" s="62"/>
      <c r="H24" s="62" t="s">
        <v>216</v>
      </c>
      <c r="I24" s="62" t="s">
        <v>217</v>
      </c>
      <c r="J24" s="62" t="s">
        <v>47</v>
      </c>
      <c r="K24" s="62" t="s">
        <v>62</v>
      </c>
      <c r="L24" s="64" t="s">
        <v>63</v>
      </c>
      <c r="M24" s="64" t="s">
        <v>64</v>
      </c>
      <c r="N24" s="64" t="s">
        <v>51</v>
      </c>
      <c r="O24" s="64" t="s">
        <v>51</v>
      </c>
      <c r="P24" s="64" t="s">
        <v>65</v>
      </c>
      <c r="Q24" s="64"/>
      <c r="R24" s="62" t="s">
        <v>53</v>
      </c>
      <c r="S24" s="62">
        <v>2807015182</v>
      </c>
      <c r="T24" s="62">
        <v>5</v>
      </c>
      <c r="U24" s="62">
        <v>1.5</v>
      </c>
      <c r="V24" s="62" t="s">
        <v>54</v>
      </c>
      <c r="W24" s="62" t="s">
        <v>55</v>
      </c>
      <c r="X24" s="62" t="s">
        <v>56</v>
      </c>
      <c r="Y24" s="62">
        <v>1</v>
      </c>
      <c r="Z24" s="62">
        <v>0.75</v>
      </c>
      <c r="AA24" s="62" t="s">
        <v>57</v>
      </c>
      <c r="AB24" s="62"/>
      <c r="AC24" s="62"/>
      <c r="AD24" s="62"/>
      <c r="AE24" s="62"/>
      <c r="AF24" s="62"/>
      <c r="AG24" s="62"/>
      <c r="AH24" s="62" t="s">
        <v>58</v>
      </c>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J24" s="61">
        <v>1</v>
      </c>
    </row>
    <row r="25" spans="2:88" s="61" customFormat="1" ht="32.1" x14ac:dyDescent="0.25">
      <c r="B25" s="62">
        <f t="shared" si="1"/>
        <v>15</v>
      </c>
      <c r="C25" s="62" t="s">
        <v>42</v>
      </c>
      <c r="D25" s="62" t="s">
        <v>42</v>
      </c>
      <c r="E25" s="63" t="s">
        <v>209</v>
      </c>
      <c r="F25" s="64">
        <v>74</v>
      </c>
      <c r="G25" s="62"/>
      <c r="H25" s="62" t="s">
        <v>218</v>
      </c>
      <c r="I25" s="62" t="s">
        <v>219</v>
      </c>
      <c r="J25" s="62" t="s">
        <v>47</v>
      </c>
      <c r="K25" s="62" t="s">
        <v>62</v>
      </c>
      <c r="L25" s="64" t="s">
        <v>63</v>
      </c>
      <c r="M25" s="64" t="s">
        <v>64</v>
      </c>
      <c r="N25" s="64" t="s">
        <v>51</v>
      </c>
      <c r="O25" s="64" t="s">
        <v>51</v>
      </c>
      <c r="P25" s="64" t="s">
        <v>65</v>
      </c>
      <c r="Q25" s="64"/>
      <c r="R25" s="62" t="s">
        <v>53</v>
      </c>
      <c r="S25" s="62">
        <v>2807015182</v>
      </c>
      <c r="T25" s="62">
        <v>8</v>
      </c>
      <c r="U25" s="62">
        <v>1.5</v>
      </c>
      <c r="V25" s="62" t="s">
        <v>54</v>
      </c>
      <c r="W25" s="62" t="s">
        <v>55</v>
      </c>
      <c r="X25" s="62" t="s">
        <v>56</v>
      </c>
      <c r="Y25" s="62">
        <v>1</v>
      </c>
      <c r="Z25" s="62">
        <v>0.75</v>
      </c>
      <c r="AA25" s="62" t="s">
        <v>57</v>
      </c>
      <c r="AB25" s="62"/>
      <c r="AC25" s="62"/>
      <c r="AD25" s="62"/>
      <c r="AE25" s="62"/>
      <c r="AF25" s="62"/>
      <c r="AG25" s="62"/>
      <c r="AH25" s="62" t="s">
        <v>58</v>
      </c>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J25" s="61">
        <v>1</v>
      </c>
    </row>
    <row r="26" spans="2:88" s="61" customFormat="1" ht="32.1" x14ac:dyDescent="0.25">
      <c r="B26" s="62">
        <f t="shared" si="1"/>
        <v>16</v>
      </c>
      <c r="C26" s="62" t="s">
        <v>42</v>
      </c>
      <c r="D26" s="62" t="s">
        <v>42</v>
      </c>
      <c r="E26" s="63" t="s">
        <v>209</v>
      </c>
      <c r="F26" s="64">
        <v>75</v>
      </c>
      <c r="G26" s="62"/>
      <c r="H26" s="62" t="s">
        <v>220</v>
      </c>
      <c r="I26" s="62" t="s">
        <v>221</v>
      </c>
      <c r="J26" s="62" t="s">
        <v>47</v>
      </c>
      <c r="K26" s="62" t="s">
        <v>62</v>
      </c>
      <c r="L26" s="64" t="s">
        <v>63</v>
      </c>
      <c r="M26" s="64" t="s">
        <v>64</v>
      </c>
      <c r="N26" s="64" t="s">
        <v>51</v>
      </c>
      <c r="O26" s="64" t="s">
        <v>51</v>
      </c>
      <c r="P26" s="64" t="s">
        <v>65</v>
      </c>
      <c r="Q26" s="64"/>
      <c r="R26" s="62" t="s">
        <v>53</v>
      </c>
      <c r="S26" s="62">
        <v>2807015182</v>
      </c>
      <c r="T26" s="62">
        <v>6</v>
      </c>
      <c r="U26" s="62">
        <v>1.5</v>
      </c>
      <c r="V26" s="62" t="s">
        <v>54</v>
      </c>
      <c r="W26" s="62" t="s">
        <v>55</v>
      </c>
      <c r="X26" s="62" t="s">
        <v>66</v>
      </c>
      <c r="Y26" s="62">
        <v>1</v>
      </c>
      <c r="Z26" s="62">
        <v>0.75</v>
      </c>
      <c r="AA26" s="62" t="s">
        <v>57</v>
      </c>
      <c r="AB26" s="62"/>
      <c r="AC26" s="62"/>
      <c r="AD26" s="62"/>
      <c r="AE26" s="62"/>
      <c r="AF26" s="62"/>
      <c r="AG26" s="62"/>
      <c r="AH26" s="62" t="s">
        <v>58</v>
      </c>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J26" s="61">
        <v>1</v>
      </c>
    </row>
    <row r="27" spans="2:88" s="61" customFormat="1" ht="32.1" x14ac:dyDescent="0.25">
      <c r="B27" s="62">
        <f t="shared" si="1"/>
        <v>17</v>
      </c>
      <c r="C27" s="62" t="s">
        <v>42</v>
      </c>
      <c r="D27" s="62" t="s">
        <v>42</v>
      </c>
      <c r="E27" s="63" t="s">
        <v>222</v>
      </c>
      <c r="F27" s="64">
        <v>25</v>
      </c>
      <c r="G27" s="62"/>
      <c r="H27" s="62" t="s">
        <v>223</v>
      </c>
      <c r="I27" s="62" t="s">
        <v>224</v>
      </c>
      <c r="J27" s="62" t="s">
        <v>47</v>
      </c>
      <c r="K27" s="62" t="s">
        <v>62</v>
      </c>
      <c r="L27" s="64" t="s">
        <v>63</v>
      </c>
      <c r="M27" s="64" t="s">
        <v>64</v>
      </c>
      <c r="N27" s="64" t="s">
        <v>51</v>
      </c>
      <c r="O27" s="64" t="s">
        <v>51</v>
      </c>
      <c r="P27" s="64" t="s">
        <v>65</v>
      </c>
      <c r="Q27" s="64"/>
      <c r="R27" s="62" t="s">
        <v>53</v>
      </c>
      <c r="S27" s="62">
        <v>2807015182</v>
      </c>
      <c r="T27" s="62">
        <v>49</v>
      </c>
      <c r="U27" s="62">
        <v>4.5</v>
      </c>
      <c r="V27" s="62" t="s">
        <v>54</v>
      </c>
      <c r="W27" s="62" t="s">
        <v>55</v>
      </c>
      <c r="X27" s="62" t="s">
        <v>106</v>
      </c>
      <c r="Y27" s="62">
        <v>3</v>
      </c>
      <c r="Z27" s="62">
        <v>0.75</v>
      </c>
      <c r="AA27" s="62" t="s">
        <v>57</v>
      </c>
      <c r="AB27" s="62"/>
      <c r="AC27" s="62"/>
      <c r="AD27" s="62"/>
      <c r="AE27" s="62"/>
      <c r="AF27" s="62"/>
      <c r="AG27" s="62"/>
      <c r="AH27" s="62" t="s">
        <v>96</v>
      </c>
      <c r="AI27" s="62" t="s">
        <v>225</v>
      </c>
      <c r="AJ27" s="62" t="s">
        <v>226</v>
      </c>
      <c r="AK27" s="62" t="s">
        <v>227</v>
      </c>
      <c r="AL27" s="62" t="s">
        <v>228</v>
      </c>
      <c r="AM27" s="62" t="s">
        <v>229</v>
      </c>
      <c r="AN27" s="62" t="s">
        <v>230</v>
      </c>
      <c r="AO27" s="62" t="s">
        <v>231</v>
      </c>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J27" s="61">
        <v>1</v>
      </c>
    </row>
    <row r="28" spans="2:88" s="61" customFormat="1" ht="42.8" x14ac:dyDescent="0.25">
      <c r="B28" s="62">
        <f t="shared" si="1"/>
        <v>18</v>
      </c>
      <c r="C28" s="62" t="s">
        <v>42</v>
      </c>
      <c r="D28" s="62" t="s">
        <v>42</v>
      </c>
      <c r="E28" s="63" t="s">
        <v>232</v>
      </c>
      <c r="F28" s="64">
        <v>30</v>
      </c>
      <c r="G28" s="62"/>
      <c r="H28" s="62" t="s">
        <v>233</v>
      </c>
      <c r="I28" s="62" t="s">
        <v>234</v>
      </c>
      <c r="J28" s="62" t="s">
        <v>47</v>
      </c>
      <c r="K28" s="62" t="s">
        <v>62</v>
      </c>
      <c r="L28" s="64" t="s">
        <v>63</v>
      </c>
      <c r="M28" s="64" t="s">
        <v>64</v>
      </c>
      <c r="N28" s="64" t="s">
        <v>51</v>
      </c>
      <c r="O28" s="64" t="s">
        <v>51</v>
      </c>
      <c r="P28" s="64" t="s">
        <v>65</v>
      </c>
      <c r="Q28" s="64"/>
      <c r="R28" s="62" t="s">
        <v>53</v>
      </c>
      <c r="S28" s="62">
        <v>2807015182</v>
      </c>
      <c r="T28" s="62">
        <v>41</v>
      </c>
      <c r="U28" s="62">
        <v>13.5</v>
      </c>
      <c r="V28" s="62" t="s">
        <v>54</v>
      </c>
      <c r="W28" s="62" t="s">
        <v>55</v>
      </c>
      <c r="X28" s="62" t="s">
        <v>66</v>
      </c>
      <c r="Y28" s="62">
        <v>6</v>
      </c>
      <c r="Z28" s="62">
        <v>0.75</v>
      </c>
      <c r="AA28" s="62" t="s">
        <v>57</v>
      </c>
      <c r="AB28" s="62"/>
      <c r="AC28" s="62"/>
      <c r="AD28" s="62"/>
      <c r="AE28" s="62"/>
      <c r="AF28" s="62"/>
      <c r="AG28" s="62"/>
      <c r="AH28" s="62" t="s">
        <v>96</v>
      </c>
      <c r="AI28" s="62" t="s">
        <v>235</v>
      </c>
      <c r="AJ28" s="62" t="s">
        <v>236</v>
      </c>
      <c r="AK28" s="62" t="s">
        <v>237</v>
      </c>
      <c r="AL28" s="62" t="s">
        <v>238</v>
      </c>
      <c r="AM28" s="62" t="s">
        <v>239</v>
      </c>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J28" s="61">
        <v>1</v>
      </c>
    </row>
    <row r="29" spans="2:88" s="61" customFormat="1" ht="53.5" x14ac:dyDescent="0.25">
      <c r="B29" s="62">
        <f t="shared" si="1"/>
        <v>19</v>
      </c>
      <c r="C29" s="62" t="s">
        <v>42</v>
      </c>
      <c r="D29" s="62" t="s">
        <v>42</v>
      </c>
      <c r="E29" s="63" t="s">
        <v>232</v>
      </c>
      <c r="F29" s="64">
        <v>35</v>
      </c>
      <c r="G29" s="62"/>
      <c r="H29" s="62" t="s">
        <v>240</v>
      </c>
      <c r="I29" s="62" t="s">
        <v>241</v>
      </c>
      <c r="J29" s="62" t="s">
        <v>47</v>
      </c>
      <c r="K29" s="62" t="s">
        <v>62</v>
      </c>
      <c r="L29" s="64" t="s">
        <v>63</v>
      </c>
      <c r="M29" s="64" t="s">
        <v>64</v>
      </c>
      <c r="N29" s="64" t="s">
        <v>51</v>
      </c>
      <c r="O29" s="64" t="s">
        <v>51</v>
      </c>
      <c r="P29" s="64" t="s">
        <v>65</v>
      </c>
      <c r="Q29" s="64"/>
      <c r="R29" s="62" t="s">
        <v>53</v>
      </c>
      <c r="S29" s="62">
        <v>2807015182</v>
      </c>
      <c r="T29" s="62">
        <v>35</v>
      </c>
      <c r="U29" s="62">
        <v>7.5</v>
      </c>
      <c r="V29" s="62" t="s">
        <v>54</v>
      </c>
      <c r="W29" s="62" t="s">
        <v>55</v>
      </c>
      <c r="X29" s="62" t="s">
        <v>106</v>
      </c>
      <c r="Y29" s="62">
        <v>3</v>
      </c>
      <c r="Z29" s="62">
        <v>0.75</v>
      </c>
      <c r="AA29" s="62" t="s">
        <v>57</v>
      </c>
      <c r="AB29" s="62"/>
      <c r="AC29" s="62"/>
      <c r="AD29" s="62"/>
      <c r="AE29" s="62"/>
      <c r="AF29" s="62"/>
      <c r="AG29" s="62"/>
      <c r="AH29" s="62" t="s">
        <v>96</v>
      </c>
      <c r="AI29" s="62" t="s">
        <v>242</v>
      </c>
      <c r="AJ29" s="62" t="s">
        <v>243</v>
      </c>
      <c r="AK29" s="62" t="s">
        <v>244</v>
      </c>
      <c r="AL29" s="62" t="s">
        <v>245</v>
      </c>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J29" s="61">
        <v>1</v>
      </c>
    </row>
    <row r="30" spans="2:88" s="61" customFormat="1" ht="106.95" x14ac:dyDescent="0.25">
      <c r="B30" s="62">
        <f t="shared" si="1"/>
        <v>20</v>
      </c>
      <c r="C30" s="62" t="s">
        <v>42</v>
      </c>
      <c r="D30" s="62" t="s">
        <v>42</v>
      </c>
      <c r="E30" s="63" t="s">
        <v>232</v>
      </c>
      <c r="F30" s="64">
        <v>52</v>
      </c>
      <c r="G30" s="62"/>
      <c r="H30" s="62" t="s">
        <v>246</v>
      </c>
      <c r="I30" s="62" t="s">
        <v>247</v>
      </c>
      <c r="J30" s="62" t="s">
        <v>47</v>
      </c>
      <c r="K30" s="62" t="s">
        <v>62</v>
      </c>
      <c r="L30" s="64" t="s">
        <v>63</v>
      </c>
      <c r="M30" s="64" t="s">
        <v>64</v>
      </c>
      <c r="N30" s="64" t="s">
        <v>51</v>
      </c>
      <c r="O30" s="64" t="s">
        <v>51</v>
      </c>
      <c r="P30" s="64" t="s">
        <v>65</v>
      </c>
      <c r="Q30" s="64"/>
      <c r="R30" s="62" t="s">
        <v>53</v>
      </c>
      <c r="S30" s="62">
        <v>2807015182</v>
      </c>
      <c r="T30" s="62">
        <v>36</v>
      </c>
      <c r="U30" s="62">
        <v>3</v>
      </c>
      <c r="V30" s="62" t="s">
        <v>54</v>
      </c>
      <c r="W30" s="62" t="s">
        <v>55</v>
      </c>
      <c r="X30" s="62" t="s">
        <v>56</v>
      </c>
      <c r="Y30" s="62">
        <v>2</v>
      </c>
      <c r="Z30" s="62">
        <v>0.75</v>
      </c>
      <c r="AA30" s="62" t="s">
        <v>57</v>
      </c>
      <c r="AB30" s="62"/>
      <c r="AC30" s="62"/>
      <c r="AD30" s="62"/>
      <c r="AE30" s="62"/>
      <c r="AF30" s="62"/>
      <c r="AG30" s="62"/>
      <c r="AH30" s="62" t="s">
        <v>58</v>
      </c>
      <c r="AI30" s="62" t="s">
        <v>248</v>
      </c>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J30" s="61">
        <v>1</v>
      </c>
    </row>
    <row r="31" spans="2:88" s="61" customFormat="1" ht="32.1" x14ac:dyDescent="0.25">
      <c r="B31" s="62">
        <f t="shared" si="1"/>
        <v>21</v>
      </c>
      <c r="C31" s="62" t="s">
        <v>42</v>
      </c>
      <c r="D31" s="62" t="s">
        <v>42</v>
      </c>
      <c r="E31" s="63" t="s">
        <v>249</v>
      </c>
      <c r="F31" s="64" t="s">
        <v>250</v>
      </c>
      <c r="G31" s="62"/>
      <c r="H31" s="62" t="s">
        <v>251</v>
      </c>
      <c r="I31" s="62" t="s">
        <v>252</v>
      </c>
      <c r="J31" s="62" t="s">
        <v>47</v>
      </c>
      <c r="K31" s="62" t="s">
        <v>48</v>
      </c>
      <c r="L31" s="64" t="s">
        <v>49</v>
      </c>
      <c r="M31" s="64" t="s">
        <v>50</v>
      </c>
      <c r="N31" s="64" t="s">
        <v>51</v>
      </c>
      <c r="O31" s="64" t="s">
        <v>51</v>
      </c>
      <c r="P31" s="64" t="s">
        <v>52</v>
      </c>
      <c r="Q31" s="64"/>
      <c r="R31" s="62" t="s">
        <v>53</v>
      </c>
      <c r="S31" s="62">
        <v>2807015182</v>
      </c>
      <c r="T31" s="62">
        <v>121</v>
      </c>
      <c r="U31" s="62">
        <v>2</v>
      </c>
      <c r="V31" s="62" t="s">
        <v>253</v>
      </c>
      <c r="W31" s="62" t="s">
        <v>55</v>
      </c>
      <c r="X31" s="62" t="s">
        <v>56</v>
      </c>
      <c r="Y31" s="62">
        <v>2</v>
      </c>
      <c r="Z31" s="62">
        <v>0.75</v>
      </c>
      <c r="AA31" s="62" t="s">
        <v>57</v>
      </c>
      <c r="AB31" s="62"/>
      <c r="AC31" s="62"/>
      <c r="AD31" s="62"/>
      <c r="AE31" s="62"/>
      <c r="AF31" s="62"/>
      <c r="AG31" s="62"/>
      <c r="AH31" s="62" t="s">
        <v>96</v>
      </c>
      <c r="AI31" s="62" t="s">
        <v>254</v>
      </c>
      <c r="AJ31" s="62" t="s">
        <v>255</v>
      </c>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J31" s="61">
        <v>1</v>
      </c>
    </row>
    <row r="32" spans="2:88" s="61" customFormat="1" ht="53.5" x14ac:dyDescent="0.25">
      <c r="B32" s="62">
        <f t="shared" si="1"/>
        <v>22</v>
      </c>
      <c r="C32" s="62" t="s">
        <v>42</v>
      </c>
      <c r="D32" s="62" t="s">
        <v>42</v>
      </c>
      <c r="E32" s="63" t="s">
        <v>256</v>
      </c>
      <c r="F32" s="64">
        <v>36</v>
      </c>
      <c r="G32" s="62"/>
      <c r="H32" s="62" t="s">
        <v>257</v>
      </c>
      <c r="I32" s="62" t="s">
        <v>258</v>
      </c>
      <c r="J32" s="62" t="s">
        <v>47</v>
      </c>
      <c r="K32" s="62" t="s">
        <v>62</v>
      </c>
      <c r="L32" s="64" t="s">
        <v>63</v>
      </c>
      <c r="M32" s="64" t="s">
        <v>64</v>
      </c>
      <c r="N32" s="64" t="s">
        <v>51</v>
      </c>
      <c r="O32" s="64" t="s">
        <v>51</v>
      </c>
      <c r="P32" s="64" t="s">
        <v>65</v>
      </c>
      <c r="Q32" s="64"/>
      <c r="R32" s="62" t="s">
        <v>53</v>
      </c>
      <c r="S32" s="62">
        <v>2807015182</v>
      </c>
      <c r="T32" s="62">
        <v>43</v>
      </c>
      <c r="U32" s="62">
        <v>3</v>
      </c>
      <c r="V32" s="62" t="s">
        <v>54</v>
      </c>
      <c r="W32" s="62"/>
      <c r="X32" s="62" t="s">
        <v>56</v>
      </c>
      <c r="Y32" s="62">
        <v>2</v>
      </c>
      <c r="Z32" s="62">
        <v>0.75</v>
      </c>
      <c r="AA32" s="62" t="s">
        <v>57</v>
      </c>
      <c r="AB32" s="62"/>
      <c r="AC32" s="62"/>
      <c r="AD32" s="62"/>
      <c r="AE32" s="62"/>
      <c r="AF32" s="62"/>
      <c r="AG32" s="62"/>
      <c r="AH32" s="62" t="s">
        <v>58</v>
      </c>
      <c r="AI32" s="62" t="s">
        <v>259</v>
      </c>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J32" s="61">
        <v>1</v>
      </c>
    </row>
    <row r="33" spans="2:88" s="61" customFormat="1" ht="32.1" x14ac:dyDescent="0.25">
      <c r="B33" s="62">
        <f t="shared" si="1"/>
        <v>23</v>
      </c>
      <c r="C33" s="62" t="s">
        <v>42</v>
      </c>
      <c r="D33" s="62" t="s">
        <v>42</v>
      </c>
      <c r="E33" s="63" t="s">
        <v>260</v>
      </c>
      <c r="F33" s="64" t="s">
        <v>261</v>
      </c>
      <c r="G33" s="62"/>
      <c r="H33" s="62" t="s">
        <v>262</v>
      </c>
      <c r="I33" s="62" t="s">
        <v>263</v>
      </c>
      <c r="J33" s="62" t="s">
        <v>47</v>
      </c>
      <c r="K33" s="62" t="s">
        <v>62</v>
      </c>
      <c r="L33" s="64" t="s">
        <v>63</v>
      </c>
      <c r="M33" s="64" t="s">
        <v>64</v>
      </c>
      <c r="N33" s="64" t="s">
        <v>51</v>
      </c>
      <c r="O33" s="64" t="s">
        <v>51</v>
      </c>
      <c r="P33" s="64" t="s">
        <v>65</v>
      </c>
      <c r="Q33" s="64"/>
      <c r="R33" s="62" t="s">
        <v>53</v>
      </c>
      <c r="S33" s="62">
        <v>2807015182</v>
      </c>
      <c r="T33" s="62">
        <v>142</v>
      </c>
      <c r="U33" s="62">
        <v>9</v>
      </c>
      <c r="V33" s="62" t="s">
        <v>54</v>
      </c>
      <c r="W33" s="62" t="s">
        <v>55</v>
      </c>
      <c r="X33" s="62" t="s">
        <v>56</v>
      </c>
      <c r="Y33" s="62">
        <v>2</v>
      </c>
      <c r="Z33" s="62">
        <v>0.75</v>
      </c>
      <c r="AA33" s="62" t="s">
        <v>57</v>
      </c>
      <c r="AB33" s="62"/>
      <c r="AC33" s="62"/>
      <c r="AD33" s="62"/>
      <c r="AE33" s="62"/>
      <c r="AF33" s="62"/>
      <c r="AG33" s="62"/>
      <c r="AH33" s="62" t="s">
        <v>77</v>
      </c>
      <c r="AI33" s="62" t="s">
        <v>264</v>
      </c>
      <c r="AJ33" s="62" t="s">
        <v>265</v>
      </c>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J33" s="61">
        <v>1</v>
      </c>
    </row>
    <row r="34" spans="2:88" s="61" customFormat="1" ht="53.5" x14ac:dyDescent="0.25">
      <c r="B34" s="62">
        <f t="shared" si="1"/>
        <v>24</v>
      </c>
      <c r="C34" s="62" t="s">
        <v>42</v>
      </c>
      <c r="D34" s="62" t="s">
        <v>42</v>
      </c>
      <c r="E34" s="63" t="s">
        <v>266</v>
      </c>
      <c r="F34" s="64">
        <v>67</v>
      </c>
      <c r="G34" s="62"/>
      <c r="H34" s="62" t="s">
        <v>267</v>
      </c>
      <c r="I34" s="62" t="s">
        <v>268</v>
      </c>
      <c r="J34" s="62" t="s">
        <v>47</v>
      </c>
      <c r="K34" s="62" t="s">
        <v>62</v>
      </c>
      <c r="L34" s="64" t="s">
        <v>63</v>
      </c>
      <c r="M34" s="64" t="s">
        <v>64</v>
      </c>
      <c r="N34" s="64" t="s">
        <v>51</v>
      </c>
      <c r="O34" s="64" t="s">
        <v>51</v>
      </c>
      <c r="P34" s="64" t="s">
        <v>65</v>
      </c>
      <c r="Q34" s="64"/>
      <c r="R34" s="62" t="s">
        <v>53</v>
      </c>
      <c r="S34" s="62">
        <v>2807015182</v>
      </c>
      <c r="T34" s="62">
        <v>50</v>
      </c>
      <c r="U34" s="62">
        <v>7.8</v>
      </c>
      <c r="V34" s="62" t="s">
        <v>54</v>
      </c>
      <c r="W34" s="62" t="s">
        <v>55</v>
      </c>
      <c r="X34" s="62" t="s">
        <v>106</v>
      </c>
      <c r="Y34" s="62">
        <v>3</v>
      </c>
      <c r="Z34" s="62">
        <v>0.75</v>
      </c>
      <c r="AA34" s="62" t="s">
        <v>57</v>
      </c>
      <c r="AB34" s="62"/>
      <c r="AC34" s="62"/>
      <c r="AD34" s="62"/>
      <c r="AE34" s="62"/>
      <c r="AF34" s="62"/>
      <c r="AG34" s="62"/>
      <c r="AH34" s="62" t="s">
        <v>96</v>
      </c>
      <c r="AI34" s="62" t="s">
        <v>269</v>
      </c>
      <c r="AJ34" s="62" t="s">
        <v>270</v>
      </c>
      <c r="AK34" s="62" t="s">
        <v>271</v>
      </c>
      <c r="AL34" s="62" t="s">
        <v>272</v>
      </c>
      <c r="AM34" s="62" t="s">
        <v>273</v>
      </c>
      <c r="AN34" s="62" t="s">
        <v>274</v>
      </c>
      <c r="AO34" s="62" t="s">
        <v>275</v>
      </c>
      <c r="AP34" s="62" t="s">
        <v>276</v>
      </c>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J34" s="61">
        <v>1</v>
      </c>
    </row>
    <row r="35" spans="2:88" s="61" customFormat="1" ht="32.1" x14ac:dyDescent="0.25">
      <c r="B35" s="62">
        <f t="shared" si="1"/>
        <v>25</v>
      </c>
      <c r="C35" s="62" t="s">
        <v>42</v>
      </c>
      <c r="D35" s="62" t="s">
        <v>42</v>
      </c>
      <c r="E35" s="63" t="s">
        <v>266</v>
      </c>
      <c r="F35" s="64">
        <v>77</v>
      </c>
      <c r="G35" s="62"/>
      <c r="H35" s="62" t="s">
        <v>277</v>
      </c>
      <c r="I35" s="62" t="s">
        <v>278</v>
      </c>
      <c r="J35" s="62" t="s">
        <v>47</v>
      </c>
      <c r="K35" s="62" t="s">
        <v>62</v>
      </c>
      <c r="L35" s="64" t="s">
        <v>63</v>
      </c>
      <c r="M35" s="64" t="s">
        <v>64</v>
      </c>
      <c r="N35" s="64" t="s">
        <v>51</v>
      </c>
      <c r="O35" s="64" t="s">
        <v>51</v>
      </c>
      <c r="P35" s="64" t="s">
        <v>65</v>
      </c>
      <c r="Q35" s="64"/>
      <c r="R35" s="62" t="s">
        <v>53</v>
      </c>
      <c r="S35" s="62">
        <v>2807015182</v>
      </c>
      <c r="T35" s="62">
        <v>52</v>
      </c>
      <c r="U35" s="62">
        <v>8.1</v>
      </c>
      <c r="V35" s="62" t="s">
        <v>54</v>
      </c>
      <c r="W35" s="62" t="s">
        <v>55</v>
      </c>
      <c r="X35" s="62" t="s">
        <v>66</v>
      </c>
      <c r="Y35" s="62">
        <v>3</v>
      </c>
      <c r="Z35" s="62">
        <v>0.75</v>
      </c>
      <c r="AA35" s="62" t="s">
        <v>57</v>
      </c>
      <c r="AB35" s="62"/>
      <c r="AC35" s="62"/>
      <c r="AD35" s="62"/>
      <c r="AE35" s="62"/>
      <c r="AF35" s="62"/>
      <c r="AG35" s="62"/>
      <c r="AH35" s="62" t="s">
        <v>96</v>
      </c>
      <c r="AI35" s="62" t="s">
        <v>279</v>
      </c>
      <c r="AJ35" s="62" t="s">
        <v>280</v>
      </c>
      <c r="AK35" s="62" t="s">
        <v>281</v>
      </c>
      <c r="AL35" s="62" t="s">
        <v>282</v>
      </c>
      <c r="AM35" s="62" t="s">
        <v>283</v>
      </c>
      <c r="AN35" s="62" t="s">
        <v>284</v>
      </c>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J35" s="61">
        <v>1</v>
      </c>
    </row>
    <row r="36" spans="2:88" s="61" customFormat="1" ht="64.2" x14ac:dyDescent="0.25">
      <c r="B36" s="62">
        <f t="shared" si="1"/>
        <v>26</v>
      </c>
      <c r="C36" s="62" t="s">
        <v>42</v>
      </c>
      <c r="D36" s="62" t="s">
        <v>42</v>
      </c>
      <c r="E36" s="63" t="s">
        <v>285</v>
      </c>
      <c r="F36" s="64" t="s">
        <v>286</v>
      </c>
      <c r="G36" s="62"/>
      <c r="H36" s="62" t="s">
        <v>287</v>
      </c>
      <c r="I36" s="62" t="s">
        <v>288</v>
      </c>
      <c r="J36" s="62" t="s">
        <v>47</v>
      </c>
      <c r="K36" s="62" t="s">
        <v>62</v>
      </c>
      <c r="L36" s="64" t="s">
        <v>63</v>
      </c>
      <c r="M36" s="64" t="s">
        <v>64</v>
      </c>
      <c r="N36" s="64" t="s">
        <v>51</v>
      </c>
      <c r="O36" s="64" t="s">
        <v>51</v>
      </c>
      <c r="P36" s="64" t="s">
        <v>65</v>
      </c>
      <c r="Q36" s="64"/>
      <c r="R36" s="62" t="s">
        <v>53</v>
      </c>
      <c r="S36" s="62">
        <v>2807015182</v>
      </c>
      <c r="T36" s="62">
        <v>132</v>
      </c>
      <c r="U36" s="62">
        <v>9</v>
      </c>
      <c r="V36" s="62" t="s">
        <v>54</v>
      </c>
      <c r="W36" s="62" t="s">
        <v>55</v>
      </c>
      <c r="X36" s="62" t="s">
        <v>66</v>
      </c>
      <c r="Y36" s="62">
        <v>5</v>
      </c>
      <c r="Z36" s="62">
        <v>0.75</v>
      </c>
      <c r="AA36" s="62" t="s">
        <v>57</v>
      </c>
      <c r="AB36" s="62"/>
      <c r="AC36" s="62"/>
      <c r="AD36" s="62"/>
      <c r="AE36" s="62"/>
      <c r="AF36" s="62"/>
      <c r="AG36" s="62"/>
      <c r="AH36" s="62" t="s">
        <v>96</v>
      </c>
      <c r="AI36" s="62" t="s">
        <v>289</v>
      </c>
      <c r="AJ36" s="62" t="s">
        <v>290</v>
      </c>
      <c r="AK36" s="62" t="s">
        <v>291</v>
      </c>
      <c r="AL36" s="62" t="s">
        <v>292</v>
      </c>
      <c r="AM36" s="62" t="s">
        <v>293</v>
      </c>
      <c r="AN36" s="62" t="s">
        <v>294</v>
      </c>
      <c r="AO36" s="62" t="s">
        <v>295</v>
      </c>
      <c r="AP36" s="62" t="s">
        <v>296</v>
      </c>
      <c r="AQ36" s="62" t="s">
        <v>297</v>
      </c>
      <c r="AR36" s="62" t="s">
        <v>298</v>
      </c>
      <c r="AS36" s="62" t="s">
        <v>299</v>
      </c>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J36" s="61">
        <v>1</v>
      </c>
    </row>
    <row r="37" spans="2:88" s="61" customFormat="1" ht="149.69999999999999" x14ac:dyDescent="0.25">
      <c r="B37" s="62">
        <f t="shared" si="1"/>
        <v>27</v>
      </c>
      <c r="C37" s="62" t="s">
        <v>42</v>
      </c>
      <c r="D37" s="62" t="s">
        <v>42</v>
      </c>
      <c r="E37" s="63" t="s">
        <v>300</v>
      </c>
      <c r="F37" s="64">
        <v>44</v>
      </c>
      <c r="G37" s="62"/>
      <c r="H37" s="62" t="s">
        <v>301</v>
      </c>
      <c r="I37" s="62" t="s">
        <v>302</v>
      </c>
      <c r="J37" s="62" t="s">
        <v>47</v>
      </c>
      <c r="K37" s="62" t="s">
        <v>62</v>
      </c>
      <c r="L37" s="64" t="s">
        <v>63</v>
      </c>
      <c r="M37" s="64" t="s">
        <v>64</v>
      </c>
      <c r="N37" s="64" t="s">
        <v>51</v>
      </c>
      <c r="O37" s="64" t="s">
        <v>51</v>
      </c>
      <c r="P37" s="64" t="s">
        <v>65</v>
      </c>
      <c r="Q37" s="64"/>
      <c r="R37" s="62" t="s">
        <v>53</v>
      </c>
      <c r="S37" s="62">
        <v>2807015182</v>
      </c>
      <c r="T37" s="62">
        <v>30</v>
      </c>
      <c r="U37" s="62">
        <v>5.43</v>
      </c>
      <c r="V37" s="62" t="s">
        <v>54</v>
      </c>
      <c r="W37" s="62" t="s">
        <v>55</v>
      </c>
      <c r="X37" s="62" t="s">
        <v>106</v>
      </c>
      <c r="Y37" s="62">
        <v>3</v>
      </c>
      <c r="Z37" s="62">
        <v>0.75</v>
      </c>
      <c r="AA37" s="62" t="s">
        <v>57</v>
      </c>
      <c r="AB37" s="62"/>
      <c r="AC37" s="62"/>
      <c r="AD37" s="62"/>
      <c r="AE37" s="62"/>
      <c r="AF37" s="62"/>
      <c r="AG37" s="62"/>
      <c r="AH37" s="62" t="s">
        <v>96</v>
      </c>
      <c r="AI37" s="62" t="s">
        <v>303</v>
      </c>
      <c r="AJ37" s="62" t="s">
        <v>304</v>
      </c>
      <c r="AK37" s="62" t="s">
        <v>305</v>
      </c>
      <c r="AL37" s="62" t="s">
        <v>306</v>
      </c>
      <c r="AM37" s="62" t="s">
        <v>307</v>
      </c>
      <c r="AN37" s="62" t="s">
        <v>308</v>
      </c>
      <c r="AO37" s="62" t="s">
        <v>309</v>
      </c>
      <c r="AP37" s="62" t="s">
        <v>310</v>
      </c>
      <c r="AQ37" s="62" t="s">
        <v>311</v>
      </c>
      <c r="AR37" s="62" t="s">
        <v>312</v>
      </c>
      <c r="AS37" s="62" t="s">
        <v>313</v>
      </c>
      <c r="AT37" s="62" t="s">
        <v>314</v>
      </c>
      <c r="AU37" s="62" t="s">
        <v>315</v>
      </c>
      <c r="AV37" s="62" t="s">
        <v>316</v>
      </c>
      <c r="AW37" s="62" t="s">
        <v>317</v>
      </c>
      <c r="AX37" s="62" t="s">
        <v>318</v>
      </c>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J37" s="61">
        <v>1</v>
      </c>
    </row>
    <row r="38" spans="2:88" s="61" customFormat="1" ht="32.1" x14ac:dyDescent="0.25">
      <c r="B38" s="62">
        <f t="shared" si="1"/>
        <v>28</v>
      </c>
      <c r="C38" s="62" t="s">
        <v>42</v>
      </c>
      <c r="D38" s="62" t="s">
        <v>42</v>
      </c>
      <c r="E38" s="63" t="s">
        <v>319</v>
      </c>
      <c r="F38" s="64" t="s">
        <v>44</v>
      </c>
      <c r="G38" s="62"/>
      <c r="H38" s="62" t="s">
        <v>320</v>
      </c>
      <c r="I38" s="62" t="s">
        <v>321</v>
      </c>
      <c r="J38" s="62" t="s">
        <v>47</v>
      </c>
      <c r="K38" s="62" t="s">
        <v>71</v>
      </c>
      <c r="L38" s="64" t="s">
        <v>72</v>
      </c>
      <c r="M38" s="64" t="s">
        <v>73</v>
      </c>
      <c r="N38" s="67" t="s">
        <v>74</v>
      </c>
      <c r="O38" s="64" t="s">
        <v>75</v>
      </c>
      <c r="P38" s="68" t="s">
        <v>76</v>
      </c>
      <c r="Q38" s="64"/>
      <c r="R38" s="62" t="s">
        <v>53</v>
      </c>
      <c r="S38" s="62">
        <v>2807015182</v>
      </c>
      <c r="T38" s="62">
        <v>88</v>
      </c>
      <c r="U38" s="62">
        <v>4.5</v>
      </c>
      <c r="V38" s="62" t="s">
        <v>54</v>
      </c>
      <c r="W38" s="62" t="s">
        <v>55</v>
      </c>
      <c r="X38" s="62" t="s">
        <v>56</v>
      </c>
      <c r="Y38" s="62">
        <v>3</v>
      </c>
      <c r="Z38" s="62">
        <v>0.75</v>
      </c>
      <c r="AA38" s="62" t="s">
        <v>57</v>
      </c>
      <c r="AB38" s="62"/>
      <c r="AC38" s="62"/>
      <c r="AD38" s="62"/>
      <c r="AE38" s="62"/>
      <c r="AF38" s="62"/>
      <c r="AG38" s="62"/>
      <c r="AH38" s="62" t="s">
        <v>58</v>
      </c>
      <c r="AI38" s="62" t="s">
        <v>322</v>
      </c>
      <c r="AJ38" s="62" t="s">
        <v>323</v>
      </c>
      <c r="AK38" s="62" t="s">
        <v>324</v>
      </c>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J38" s="61">
        <v>1</v>
      </c>
    </row>
    <row r="39" spans="2:88" s="61" customFormat="1" ht="32.1" x14ac:dyDescent="0.25">
      <c r="B39" s="62">
        <f t="shared" si="1"/>
        <v>29</v>
      </c>
      <c r="C39" s="62" t="s">
        <v>42</v>
      </c>
      <c r="D39" s="62" t="s">
        <v>42</v>
      </c>
      <c r="E39" s="63" t="s">
        <v>319</v>
      </c>
      <c r="F39" s="64" t="s">
        <v>325</v>
      </c>
      <c r="G39" s="62"/>
      <c r="H39" s="62" t="s">
        <v>326</v>
      </c>
      <c r="I39" s="62" t="s">
        <v>327</v>
      </c>
      <c r="J39" s="62" t="s">
        <v>47</v>
      </c>
      <c r="K39" s="62" t="s">
        <v>62</v>
      </c>
      <c r="L39" s="64" t="s">
        <v>63</v>
      </c>
      <c r="M39" s="64" t="s">
        <v>64</v>
      </c>
      <c r="N39" s="64" t="s">
        <v>51</v>
      </c>
      <c r="O39" s="64" t="s">
        <v>51</v>
      </c>
      <c r="P39" s="64" t="s">
        <v>65</v>
      </c>
      <c r="Q39" s="64"/>
      <c r="R39" s="62" t="s">
        <v>53</v>
      </c>
      <c r="S39" s="62">
        <v>2807015182</v>
      </c>
      <c r="T39" s="62">
        <v>83</v>
      </c>
      <c r="U39" s="62">
        <v>1.5</v>
      </c>
      <c r="V39" s="62" t="s">
        <v>54</v>
      </c>
      <c r="W39" s="62" t="s">
        <v>55</v>
      </c>
      <c r="X39" s="62" t="s">
        <v>56</v>
      </c>
      <c r="Y39" s="62">
        <v>1</v>
      </c>
      <c r="Z39" s="62">
        <v>0.75</v>
      </c>
      <c r="AA39" s="62" t="s">
        <v>57</v>
      </c>
      <c r="AB39" s="62"/>
      <c r="AC39" s="62"/>
      <c r="AD39" s="62"/>
      <c r="AE39" s="62"/>
      <c r="AF39" s="62"/>
      <c r="AG39" s="62"/>
      <c r="AH39" s="62" t="s">
        <v>58</v>
      </c>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J39" s="61">
        <v>1</v>
      </c>
    </row>
    <row r="40" spans="2:88" s="61" customFormat="1" ht="42.8" x14ac:dyDescent="0.25">
      <c r="B40" s="62">
        <f t="shared" si="1"/>
        <v>30</v>
      </c>
      <c r="C40" s="62" t="s">
        <v>42</v>
      </c>
      <c r="D40" s="62" t="s">
        <v>42</v>
      </c>
      <c r="E40" s="63" t="s">
        <v>328</v>
      </c>
      <c r="F40" s="70">
        <v>42</v>
      </c>
      <c r="G40" s="62"/>
      <c r="H40" s="62" t="s">
        <v>329</v>
      </c>
      <c r="I40" s="62" t="s">
        <v>330</v>
      </c>
      <c r="J40" s="62" t="s">
        <v>47</v>
      </c>
      <c r="K40" s="62" t="s">
        <v>62</v>
      </c>
      <c r="L40" s="64" t="s">
        <v>63</v>
      </c>
      <c r="M40" s="64" t="s">
        <v>64</v>
      </c>
      <c r="N40" s="64" t="s">
        <v>51</v>
      </c>
      <c r="O40" s="64" t="s">
        <v>51</v>
      </c>
      <c r="P40" s="64" t="s">
        <v>65</v>
      </c>
      <c r="Q40" s="64"/>
      <c r="R40" s="62" t="s">
        <v>53</v>
      </c>
      <c r="S40" s="62">
        <v>2807015182</v>
      </c>
      <c r="T40" s="62">
        <v>66</v>
      </c>
      <c r="U40" s="62">
        <v>3</v>
      </c>
      <c r="V40" s="62" t="s">
        <v>54</v>
      </c>
      <c r="W40" s="62" t="s">
        <v>55</v>
      </c>
      <c r="X40" s="62" t="s">
        <v>57</v>
      </c>
      <c r="Y40" s="62">
        <v>2</v>
      </c>
      <c r="Z40" s="62">
        <v>0.75</v>
      </c>
      <c r="AA40" s="62" t="s">
        <v>57</v>
      </c>
      <c r="AB40" s="62"/>
      <c r="AC40" s="62"/>
      <c r="AD40" s="62"/>
      <c r="AE40" s="62"/>
      <c r="AF40" s="62"/>
      <c r="AG40" s="62"/>
      <c r="AH40" s="62" t="s">
        <v>58</v>
      </c>
      <c r="AI40" s="62" t="s">
        <v>331</v>
      </c>
      <c r="AJ40" s="62" t="s">
        <v>332</v>
      </c>
      <c r="AK40" s="62" t="s">
        <v>333</v>
      </c>
      <c r="AL40" s="62" t="s">
        <v>334</v>
      </c>
      <c r="AM40" s="62" t="s">
        <v>335</v>
      </c>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J40" s="61">
        <v>1</v>
      </c>
    </row>
    <row r="41" spans="2:88" s="61" customFormat="1" ht="32.1" x14ac:dyDescent="0.25">
      <c r="B41" s="62">
        <f t="shared" si="1"/>
        <v>31</v>
      </c>
      <c r="C41" s="62" t="s">
        <v>42</v>
      </c>
      <c r="D41" s="62" t="s">
        <v>42</v>
      </c>
      <c r="E41" s="63" t="s">
        <v>328</v>
      </c>
      <c r="F41" s="70">
        <v>43</v>
      </c>
      <c r="G41" s="62"/>
      <c r="H41" s="62" t="s">
        <v>336</v>
      </c>
      <c r="I41" s="62" t="s">
        <v>337</v>
      </c>
      <c r="J41" s="62" t="s">
        <v>47</v>
      </c>
      <c r="K41" s="62" t="s">
        <v>62</v>
      </c>
      <c r="L41" s="64" t="s">
        <v>63</v>
      </c>
      <c r="M41" s="64" t="s">
        <v>64</v>
      </c>
      <c r="N41" s="64" t="s">
        <v>51</v>
      </c>
      <c r="O41" s="64" t="s">
        <v>51</v>
      </c>
      <c r="P41" s="64" t="s">
        <v>65</v>
      </c>
      <c r="Q41" s="64"/>
      <c r="R41" s="62" t="s">
        <v>53</v>
      </c>
      <c r="S41" s="62">
        <v>2807015182</v>
      </c>
      <c r="T41" s="62">
        <v>73</v>
      </c>
      <c r="U41" s="62">
        <v>10.73</v>
      </c>
      <c r="V41" s="62" t="s">
        <v>54</v>
      </c>
      <c r="W41" s="62" t="s">
        <v>55</v>
      </c>
      <c r="X41" s="62" t="s">
        <v>56</v>
      </c>
      <c r="Y41" s="62">
        <v>2</v>
      </c>
      <c r="Z41" s="62">
        <v>0.75</v>
      </c>
      <c r="AA41" s="62" t="s">
        <v>57</v>
      </c>
      <c r="AB41" s="62"/>
      <c r="AC41" s="62"/>
      <c r="AD41" s="62"/>
      <c r="AE41" s="62"/>
      <c r="AF41" s="62"/>
      <c r="AG41" s="62"/>
      <c r="AH41" s="62" t="s">
        <v>96</v>
      </c>
      <c r="AI41" s="62" t="s">
        <v>338</v>
      </c>
      <c r="AJ41" s="62" t="s">
        <v>339</v>
      </c>
      <c r="AK41" s="62" t="s">
        <v>340</v>
      </c>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J41" s="61">
        <v>1</v>
      </c>
    </row>
    <row r="42" spans="2:88" s="61" customFormat="1" ht="32.1" x14ac:dyDescent="0.25">
      <c r="B42" s="62">
        <f t="shared" si="1"/>
        <v>32</v>
      </c>
      <c r="C42" s="62" t="s">
        <v>42</v>
      </c>
      <c r="D42" s="62" t="s">
        <v>42</v>
      </c>
      <c r="E42" s="63" t="s">
        <v>328</v>
      </c>
      <c r="F42" s="70">
        <v>49</v>
      </c>
      <c r="G42" s="62"/>
      <c r="H42" s="62" t="s">
        <v>341</v>
      </c>
      <c r="I42" s="62" t="s">
        <v>342</v>
      </c>
      <c r="J42" s="62" t="s">
        <v>47</v>
      </c>
      <c r="K42" s="62" t="s">
        <v>62</v>
      </c>
      <c r="L42" s="64" t="s">
        <v>63</v>
      </c>
      <c r="M42" s="64" t="s">
        <v>64</v>
      </c>
      <c r="N42" s="64" t="s">
        <v>51</v>
      </c>
      <c r="O42" s="64" t="s">
        <v>51</v>
      </c>
      <c r="P42" s="64" t="s">
        <v>65</v>
      </c>
      <c r="Q42" s="64"/>
      <c r="R42" s="62" t="s">
        <v>53</v>
      </c>
      <c r="S42" s="62">
        <v>2807015182</v>
      </c>
      <c r="T42" s="62">
        <v>74</v>
      </c>
      <c r="U42" s="62">
        <v>9.4499999999999993</v>
      </c>
      <c r="V42" s="62" t="s">
        <v>54</v>
      </c>
      <c r="W42" s="62" t="s">
        <v>55</v>
      </c>
      <c r="X42" s="62" t="s">
        <v>66</v>
      </c>
      <c r="Y42" s="62">
        <v>1</v>
      </c>
      <c r="Z42" s="62">
        <v>0.75</v>
      </c>
      <c r="AA42" s="62" t="s">
        <v>57</v>
      </c>
      <c r="AB42" s="62"/>
      <c r="AC42" s="62"/>
      <c r="AD42" s="62"/>
      <c r="AE42" s="62"/>
      <c r="AF42" s="62"/>
      <c r="AG42" s="62"/>
      <c r="AH42" s="62" t="s">
        <v>96</v>
      </c>
      <c r="AI42" s="62" t="s">
        <v>343</v>
      </c>
      <c r="AJ42" s="62" t="s">
        <v>344</v>
      </c>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J42" s="61">
        <v>1</v>
      </c>
    </row>
    <row r="43" spans="2:88" s="61" customFormat="1" ht="53.5" x14ac:dyDescent="0.25">
      <c r="B43" s="62">
        <f t="shared" si="1"/>
        <v>33</v>
      </c>
      <c r="C43" s="62" t="s">
        <v>42</v>
      </c>
      <c r="D43" s="62" t="s">
        <v>42</v>
      </c>
      <c r="E43" s="63" t="s">
        <v>328</v>
      </c>
      <c r="F43" s="64">
        <v>60</v>
      </c>
      <c r="G43" s="62"/>
      <c r="H43" s="62" t="s">
        <v>345</v>
      </c>
      <c r="I43" s="62" t="s">
        <v>346</v>
      </c>
      <c r="J43" s="62" t="s">
        <v>47</v>
      </c>
      <c r="K43" s="62" t="s">
        <v>62</v>
      </c>
      <c r="L43" s="64" t="s">
        <v>63</v>
      </c>
      <c r="M43" s="64" t="s">
        <v>64</v>
      </c>
      <c r="N43" s="64" t="s">
        <v>51</v>
      </c>
      <c r="O43" s="64" t="s">
        <v>51</v>
      </c>
      <c r="P43" s="64" t="s">
        <v>65</v>
      </c>
      <c r="Q43" s="64"/>
      <c r="R43" s="62" t="s">
        <v>53</v>
      </c>
      <c r="S43" s="62">
        <v>2807015182</v>
      </c>
      <c r="T43" s="62">
        <v>33</v>
      </c>
      <c r="U43" s="62">
        <v>9</v>
      </c>
      <c r="V43" s="62" t="s">
        <v>54</v>
      </c>
      <c r="W43" s="62" t="s">
        <v>55</v>
      </c>
      <c r="X43" s="62" t="s">
        <v>106</v>
      </c>
      <c r="Y43" s="62">
        <v>3</v>
      </c>
      <c r="Z43" s="62">
        <v>0.75</v>
      </c>
      <c r="AA43" s="62" t="s">
        <v>57</v>
      </c>
      <c r="AB43" s="62"/>
      <c r="AC43" s="62"/>
      <c r="AD43" s="62"/>
      <c r="AE43" s="62"/>
      <c r="AF43" s="62"/>
      <c r="AG43" s="62"/>
      <c r="AH43" s="62" t="s">
        <v>96</v>
      </c>
      <c r="AI43" s="62" t="s">
        <v>347</v>
      </c>
      <c r="AJ43" s="62" t="s">
        <v>348</v>
      </c>
      <c r="AK43" s="62" t="s">
        <v>349</v>
      </c>
      <c r="AL43" s="62" t="s">
        <v>350</v>
      </c>
      <c r="AM43" s="62" t="s">
        <v>351</v>
      </c>
      <c r="AN43" s="62" t="s">
        <v>352</v>
      </c>
      <c r="AO43" s="62" t="s">
        <v>353</v>
      </c>
      <c r="AP43" s="62" t="s">
        <v>354</v>
      </c>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J43" s="61">
        <v>1</v>
      </c>
    </row>
    <row r="44" spans="2:88" s="61" customFormat="1" ht="42.8" x14ac:dyDescent="0.25">
      <c r="B44" s="62">
        <f t="shared" si="1"/>
        <v>34</v>
      </c>
      <c r="C44" s="62" t="s">
        <v>42</v>
      </c>
      <c r="D44" s="62" t="s">
        <v>42</v>
      </c>
      <c r="E44" s="63" t="s">
        <v>355</v>
      </c>
      <c r="F44" s="64" t="s">
        <v>356</v>
      </c>
      <c r="G44" s="62"/>
      <c r="H44" s="62" t="s">
        <v>357</v>
      </c>
      <c r="I44" s="62" t="s">
        <v>358</v>
      </c>
      <c r="J44" s="62" t="s">
        <v>47</v>
      </c>
      <c r="K44" s="62" t="s">
        <v>62</v>
      </c>
      <c r="L44" s="64" t="s">
        <v>63</v>
      </c>
      <c r="M44" s="64" t="s">
        <v>64</v>
      </c>
      <c r="N44" s="64" t="s">
        <v>51</v>
      </c>
      <c r="O44" s="64" t="s">
        <v>51</v>
      </c>
      <c r="P44" s="64" t="s">
        <v>65</v>
      </c>
      <c r="Q44" s="64"/>
      <c r="R44" s="62" t="s">
        <v>53</v>
      </c>
      <c r="S44" s="62">
        <v>2807015182</v>
      </c>
      <c r="T44" s="62">
        <v>71</v>
      </c>
      <c r="U44" s="62">
        <v>3.58</v>
      </c>
      <c r="V44" s="62" t="s">
        <v>54</v>
      </c>
      <c r="W44" s="62" t="s">
        <v>55</v>
      </c>
      <c r="X44" s="62" t="s">
        <v>106</v>
      </c>
      <c r="Y44" s="62">
        <v>3</v>
      </c>
      <c r="Z44" s="62">
        <v>0.75</v>
      </c>
      <c r="AA44" s="62" t="s">
        <v>57</v>
      </c>
      <c r="AB44" s="62"/>
      <c r="AC44" s="62"/>
      <c r="AD44" s="62"/>
      <c r="AE44" s="62"/>
      <c r="AF44" s="62"/>
      <c r="AG44" s="62"/>
      <c r="AH44" s="62" t="s">
        <v>96</v>
      </c>
      <c r="AI44" s="62" t="s">
        <v>359</v>
      </c>
      <c r="AJ44" s="62" t="s">
        <v>360</v>
      </c>
      <c r="AK44" s="62" t="s">
        <v>361</v>
      </c>
      <c r="AL44" s="62" t="s">
        <v>362</v>
      </c>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J44" s="61">
        <v>1</v>
      </c>
    </row>
    <row r="45" spans="2:88" s="61" customFormat="1" ht="74.849999999999994" x14ac:dyDescent="0.25">
      <c r="B45" s="62">
        <f t="shared" si="1"/>
        <v>35</v>
      </c>
      <c r="C45" s="62" t="s">
        <v>42</v>
      </c>
      <c r="D45" s="62" t="s">
        <v>42</v>
      </c>
      <c r="E45" s="63" t="s">
        <v>355</v>
      </c>
      <c r="F45" s="64" t="s">
        <v>363</v>
      </c>
      <c r="G45" s="62"/>
      <c r="H45" s="62" t="s">
        <v>364</v>
      </c>
      <c r="I45" s="62" t="s">
        <v>365</v>
      </c>
      <c r="J45" s="62" t="s">
        <v>47</v>
      </c>
      <c r="K45" s="62" t="s">
        <v>62</v>
      </c>
      <c r="L45" s="64" t="s">
        <v>63</v>
      </c>
      <c r="M45" s="64" t="s">
        <v>64</v>
      </c>
      <c r="N45" s="64" t="s">
        <v>51</v>
      </c>
      <c r="O45" s="64" t="s">
        <v>51</v>
      </c>
      <c r="P45" s="64" t="s">
        <v>65</v>
      </c>
      <c r="Q45" s="64"/>
      <c r="R45" s="62" t="s">
        <v>53</v>
      </c>
      <c r="S45" s="62">
        <v>2807015182</v>
      </c>
      <c r="T45" s="62">
        <v>77</v>
      </c>
      <c r="U45" s="62">
        <v>5.4</v>
      </c>
      <c r="V45" s="62" t="s">
        <v>54</v>
      </c>
      <c r="W45" s="62" t="s">
        <v>55</v>
      </c>
      <c r="X45" s="62" t="s">
        <v>106</v>
      </c>
      <c r="Y45" s="62">
        <v>3</v>
      </c>
      <c r="Z45" s="62">
        <v>0.75</v>
      </c>
      <c r="AA45" s="62" t="s">
        <v>57</v>
      </c>
      <c r="AB45" s="62"/>
      <c r="AC45" s="62"/>
      <c r="AD45" s="62"/>
      <c r="AE45" s="62"/>
      <c r="AF45" s="62"/>
      <c r="AG45" s="62"/>
      <c r="AH45" s="62" t="s">
        <v>96</v>
      </c>
      <c r="AI45" s="62" t="s">
        <v>366</v>
      </c>
      <c r="AJ45" s="62" t="s">
        <v>367</v>
      </c>
      <c r="AK45" s="62" t="s">
        <v>368</v>
      </c>
      <c r="AL45" s="62" t="s">
        <v>369</v>
      </c>
      <c r="AM45" s="62" t="s">
        <v>370</v>
      </c>
      <c r="AN45" s="62" t="s">
        <v>371</v>
      </c>
      <c r="AO45" s="62" t="s">
        <v>372</v>
      </c>
      <c r="AP45" s="62" t="s">
        <v>373</v>
      </c>
      <c r="AQ45" s="62" t="s">
        <v>374</v>
      </c>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J45" s="61">
        <v>1</v>
      </c>
    </row>
    <row r="46" spans="2:88" s="61" customFormat="1" ht="53.5" x14ac:dyDescent="0.25">
      <c r="B46" s="62">
        <f t="shared" si="1"/>
        <v>36</v>
      </c>
      <c r="C46" s="62" t="s">
        <v>42</v>
      </c>
      <c r="D46" s="62" t="s">
        <v>42</v>
      </c>
      <c r="E46" s="63" t="s">
        <v>355</v>
      </c>
      <c r="F46" s="64" t="s">
        <v>128</v>
      </c>
      <c r="G46" s="62"/>
      <c r="H46" s="62" t="s">
        <v>375</v>
      </c>
      <c r="I46" s="62" t="s">
        <v>376</v>
      </c>
      <c r="J46" s="62" t="s">
        <v>47</v>
      </c>
      <c r="K46" s="62" t="s">
        <v>90</v>
      </c>
      <c r="L46" s="64" t="s">
        <v>91</v>
      </c>
      <c r="M46" s="64" t="s">
        <v>92</v>
      </c>
      <c r="N46" s="64" t="s">
        <v>93</v>
      </c>
      <c r="O46" s="64" t="s">
        <v>94</v>
      </c>
      <c r="P46" s="68" t="s">
        <v>95</v>
      </c>
      <c r="Q46" s="64"/>
      <c r="R46" s="62" t="s">
        <v>53</v>
      </c>
      <c r="S46" s="62">
        <v>2807015182</v>
      </c>
      <c r="T46" s="62">
        <v>70</v>
      </c>
      <c r="U46" s="62">
        <v>4.5</v>
      </c>
      <c r="V46" s="62" t="s">
        <v>54</v>
      </c>
      <c r="W46" s="62" t="s">
        <v>55</v>
      </c>
      <c r="X46" s="62" t="s">
        <v>66</v>
      </c>
      <c r="Y46" s="62">
        <v>3</v>
      </c>
      <c r="Z46" s="62">
        <v>0.75</v>
      </c>
      <c r="AA46" s="62" t="s">
        <v>57</v>
      </c>
      <c r="AB46" s="62"/>
      <c r="AC46" s="62"/>
      <c r="AD46" s="62"/>
      <c r="AE46" s="62"/>
      <c r="AF46" s="62"/>
      <c r="AG46" s="62"/>
      <c r="AH46" s="62" t="s">
        <v>96</v>
      </c>
      <c r="AI46" s="62" t="s">
        <v>377</v>
      </c>
      <c r="AJ46" s="62" t="s">
        <v>378</v>
      </c>
      <c r="AK46" s="62" t="s">
        <v>379</v>
      </c>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J46" s="61">
        <v>1</v>
      </c>
    </row>
    <row r="47" spans="2:88" s="61" customFormat="1" ht="74.849999999999994" x14ac:dyDescent="0.25">
      <c r="B47" s="62">
        <f t="shared" si="1"/>
        <v>37</v>
      </c>
      <c r="C47" s="62" t="s">
        <v>42</v>
      </c>
      <c r="D47" s="62" t="s">
        <v>42</v>
      </c>
      <c r="E47" s="63" t="s">
        <v>355</v>
      </c>
      <c r="F47" s="64">
        <v>21</v>
      </c>
      <c r="G47" s="62"/>
      <c r="H47" s="62" t="s">
        <v>380</v>
      </c>
      <c r="I47" s="62" t="s">
        <v>381</v>
      </c>
      <c r="J47" s="62" t="s">
        <v>47</v>
      </c>
      <c r="K47" s="62" t="s">
        <v>62</v>
      </c>
      <c r="L47" s="64" t="s">
        <v>63</v>
      </c>
      <c r="M47" s="64" t="s">
        <v>64</v>
      </c>
      <c r="N47" s="64" t="s">
        <v>51</v>
      </c>
      <c r="O47" s="64" t="s">
        <v>51</v>
      </c>
      <c r="P47" s="64" t="s">
        <v>65</v>
      </c>
      <c r="Q47" s="64"/>
      <c r="R47" s="62" t="s">
        <v>53</v>
      </c>
      <c r="S47" s="62">
        <v>2807015182</v>
      </c>
      <c r="T47" s="62">
        <v>29</v>
      </c>
      <c r="U47" s="62">
        <v>5.8</v>
      </c>
      <c r="V47" s="62" t="s">
        <v>54</v>
      </c>
      <c r="W47" s="62" t="s">
        <v>55</v>
      </c>
      <c r="X47" s="62" t="s">
        <v>106</v>
      </c>
      <c r="Y47" s="62">
        <v>4</v>
      </c>
      <c r="Z47" s="62">
        <v>0.75</v>
      </c>
      <c r="AA47" s="62" t="s">
        <v>57</v>
      </c>
      <c r="AB47" s="62"/>
      <c r="AC47" s="62"/>
      <c r="AD47" s="62"/>
      <c r="AE47" s="62"/>
      <c r="AF47" s="62"/>
      <c r="AG47" s="62"/>
      <c r="AH47" s="62" t="s">
        <v>96</v>
      </c>
      <c r="AI47" s="62" t="s">
        <v>382</v>
      </c>
      <c r="AJ47" s="62" t="s">
        <v>383</v>
      </c>
      <c r="AK47" s="62" t="s">
        <v>384</v>
      </c>
      <c r="AL47" s="62" t="s">
        <v>385</v>
      </c>
      <c r="AM47" s="62" t="s">
        <v>386</v>
      </c>
      <c r="AN47" s="62" t="s">
        <v>387</v>
      </c>
      <c r="AO47" s="62" t="s">
        <v>388</v>
      </c>
      <c r="AP47" s="62" t="s">
        <v>389</v>
      </c>
      <c r="AQ47" s="62" t="s">
        <v>390</v>
      </c>
      <c r="AR47" s="62" t="s">
        <v>391</v>
      </c>
      <c r="AS47" s="62" t="s">
        <v>392</v>
      </c>
      <c r="AT47" s="62" t="s">
        <v>393</v>
      </c>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J47" s="61">
        <v>1</v>
      </c>
    </row>
    <row r="48" spans="2:88" s="61" customFormat="1" ht="32.1" x14ac:dyDescent="0.25">
      <c r="B48" s="62">
        <f t="shared" si="1"/>
        <v>38</v>
      </c>
      <c r="C48" s="62" t="s">
        <v>42</v>
      </c>
      <c r="D48" s="62" t="s">
        <v>42</v>
      </c>
      <c r="E48" s="63" t="s">
        <v>355</v>
      </c>
      <c r="F48" s="64">
        <v>25</v>
      </c>
      <c r="G48" s="62"/>
      <c r="H48" s="62" t="s">
        <v>394</v>
      </c>
      <c r="I48" s="62" t="s">
        <v>395</v>
      </c>
      <c r="J48" s="62" t="s">
        <v>47</v>
      </c>
      <c r="K48" s="62" t="s">
        <v>62</v>
      </c>
      <c r="L48" s="64" t="s">
        <v>63</v>
      </c>
      <c r="M48" s="64" t="s">
        <v>64</v>
      </c>
      <c r="N48" s="64" t="s">
        <v>51</v>
      </c>
      <c r="O48" s="64" t="s">
        <v>51</v>
      </c>
      <c r="P48" s="64" t="s">
        <v>65</v>
      </c>
      <c r="Q48" s="64"/>
      <c r="R48" s="62" t="s">
        <v>53</v>
      </c>
      <c r="S48" s="62">
        <v>2807015182</v>
      </c>
      <c r="T48" s="62">
        <v>28</v>
      </c>
      <c r="U48" s="62">
        <v>4.5</v>
      </c>
      <c r="V48" s="62" t="s">
        <v>54</v>
      </c>
      <c r="W48" s="62" t="s">
        <v>55</v>
      </c>
      <c r="X48" s="62" t="s">
        <v>66</v>
      </c>
      <c r="Y48" s="62">
        <v>3</v>
      </c>
      <c r="Z48" s="62">
        <v>0.75</v>
      </c>
      <c r="AA48" s="62" t="s">
        <v>57</v>
      </c>
      <c r="AB48" s="62"/>
      <c r="AC48" s="62"/>
      <c r="AD48" s="62"/>
      <c r="AE48" s="62"/>
      <c r="AF48" s="62"/>
      <c r="AG48" s="62"/>
      <c r="AH48" s="62" t="s">
        <v>58</v>
      </c>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J48" s="61">
        <v>1</v>
      </c>
    </row>
    <row r="49" spans="2:88" s="61" customFormat="1" ht="32.1" x14ac:dyDescent="0.25">
      <c r="B49" s="62">
        <f t="shared" si="1"/>
        <v>39</v>
      </c>
      <c r="C49" s="62" t="s">
        <v>42</v>
      </c>
      <c r="D49" s="62" t="s">
        <v>42</v>
      </c>
      <c r="E49" s="63" t="s">
        <v>396</v>
      </c>
      <c r="F49" s="64" t="s">
        <v>397</v>
      </c>
      <c r="G49" s="62"/>
      <c r="H49" s="62" t="s">
        <v>398</v>
      </c>
      <c r="I49" s="62" t="s">
        <v>399</v>
      </c>
      <c r="J49" s="62" t="s">
        <v>47</v>
      </c>
      <c r="K49" s="62" t="s">
        <v>62</v>
      </c>
      <c r="L49" s="64" t="s">
        <v>63</v>
      </c>
      <c r="M49" s="64" t="s">
        <v>64</v>
      </c>
      <c r="N49" s="64" t="s">
        <v>51</v>
      </c>
      <c r="O49" s="64" t="s">
        <v>51</v>
      </c>
      <c r="P49" s="64" t="s">
        <v>65</v>
      </c>
      <c r="Q49" s="64"/>
      <c r="R49" s="62" t="s">
        <v>53</v>
      </c>
      <c r="S49" s="62">
        <v>2807015182</v>
      </c>
      <c r="T49" s="62">
        <v>1</v>
      </c>
      <c r="U49" s="62">
        <v>12</v>
      </c>
      <c r="V49" s="62" t="s">
        <v>54</v>
      </c>
      <c r="W49" s="62" t="s">
        <v>55</v>
      </c>
      <c r="X49" s="62" t="s">
        <v>56</v>
      </c>
      <c r="Y49" s="62">
        <v>2</v>
      </c>
      <c r="Z49" s="62">
        <v>0.75</v>
      </c>
      <c r="AA49" s="62" t="s">
        <v>57</v>
      </c>
      <c r="AB49" s="62"/>
      <c r="AC49" s="62"/>
      <c r="AD49" s="62"/>
      <c r="AE49" s="62"/>
      <c r="AF49" s="62"/>
      <c r="AG49" s="62"/>
      <c r="AH49" s="62" t="s">
        <v>77</v>
      </c>
      <c r="AI49" s="62" t="s">
        <v>400</v>
      </c>
      <c r="AJ49" s="62" t="s">
        <v>401</v>
      </c>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J49" s="61">
        <v>1</v>
      </c>
    </row>
    <row r="50" spans="2:88" s="61" customFormat="1" ht="32.1" x14ac:dyDescent="0.25">
      <c r="B50" s="62">
        <f t="shared" si="1"/>
        <v>40</v>
      </c>
      <c r="C50" s="62" t="s">
        <v>42</v>
      </c>
      <c r="D50" s="62" t="s">
        <v>42</v>
      </c>
      <c r="E50" s="63" t="s">
        <v>402</v>
      </c>
      <c r="F50" s="64" t="s">
        <v>403</v>
      </c>
      <c r="G50" s="62"/>
      <c r="H50" s="62" t="s">
        <v>404</v>
      </c>
      <c r="I50" s="62" t="s">
        <v>405</v>
      </c>
      <c r="J50" s="62" t="s">
        <v>47</v>
      </c>
      <c r="K50" s="62" t="s">
        <v>406</v>
      </c>
      <c r="L50" s="64" t="s">
        <v>407</v>
      </c>
      <c r="M50" s="64" t="s">
        <v>408</v>
      </c>
      <c r="N50" s="64" t="s">
        <v>51</v>
      </c>
      <c r="O50" s="64" t="s">
        <v>51</v>
      </c>
      <c r="P50" s="64" t="s">
        <v>409</v>
      </c>
      <c r="Q50" s="64"/>
      <c r="R50" s="62" t="s">
        <v>53</v>
      </c>
      <c r="S50" s="62">
        <v>2807015182</v>
      </c>
      <c r="T50" s="62">
        <v>145</v>
      </c>
      <c r="U50" s="62">
        <v>9</v>
      </c>
      <c r="V50" s="62" t="s">
        <v>54</v>
      </c>
      <c r="W50" s="62" t="s">
        <v>55</v>
      </c>
      <c r="X50" s="62" t="s">
        <v>66</v>
      </c>
      <c r="Y50" s="62">
        <v>1</v>
      </c>
      <c r="Z50" s="62">
        <v>0.75</v>
      </c>
      <c r="AA50" s="62" t="s">
        <v>57</v>
      </c>
      <c r="AB50" s="62"/>
      <c r="AC50" s="62"/>
      <c r="AD50" s="62"/>
      <c r="AE50" s="62"/>
      <c r="AF50" s="62"/>
      <c r="AG50" s="62"/>
      <c r="AH50" s="62" t="s">
        <v>77</v>
      </c>
      <c r="AI50" s="62" t="s">
        <v>410</v>
      </c>
      <c r="AJ50" s="62" t="s">
        <v>411</v>
      </c>
      <c r="AK50" s="62" t="s">
        <v>412</v>
      </c>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J50" s="61">
        <v>1</v>
      </c>
    </row>
    <row r="51" spans="2:88" s="61" customFormat="1" ht="106.95" x14ac:dyDescent="0.25">
      <c r="B51" s="62">
        <f t="shared" si="1"/>
        <v>41</v>
      </c>
      <c r="C51" s="62" t="s">
        <v>42</v>
      </c>
      <c r="D51" s="62" t="s">
        <v>42</v>
      </c>
      <c r="E51" s="63" t="s">
        <v>402</v>
      </c>
      <c r="F51" s="64" t="s">
        <v>413</v>
      </c>
      <c r="G51" s="62"/>
      <c r="H51" s="62" t="s">
        <v>414</v>
      </c>
      <c r="I51" s="62" t="s">
        <v>415</v>
      </c>
      <c r="J51" s="62" t="s">
        <v>47</v>
      </c>
      <c r="K51" s="62" t="s">
        <v>62</v>
      </c>
      <c r="L51" s="64" t="s">
        <v>63</v>
      </c>
      <c r="M51" s="64" t="s">
        <v>64</v>
      </c>
      <c r="N51" s="64" t="s">
        <v>51</v>
      </c>
      <c r="O51" s="64" t="s">
        <v>51</v>
      </c>
      <c r="P51" s="64" t="s">
        <v>65</v>
      </c>
      <c r="Q51" s="64"/>
      <c r="R51" s="62" t="s">
        <v>53</v>
      </c>
      <c r="S51" s="62">
        <v>2807015182</v>
      </c>
      <c r="T51" s="62">
        <v>2</v>
      </c>
      <c r="U51" s="62">
        <v>4.5</v>
      </c>
      <c r="V51" s="62" t="s">
        <v>54</v>
      </c>
      <c r="W51" s="62" t="s">
        <v>55</v>
      </c>
      <c r="X51" s="62" t="s">
        <v>106</v>
      </c>
      <c r="Y51" s="62">
        <v>2</v>
      </c>
      <c r="Z51" s="62">
        <v>0.75</v>
      </c>
      <c r="AA51" s="62" t="s">
        <v>57</v>
      </c>
      <c r="AB51" s="62"/>
      <c r="AC51" s="62"/>
      <c r="AD51" s="62"/>
      <c r="AE51" s="62"/>
      <c r="AF51" s="62"/>
      <c r="AG51" s="62"/>
      <c r="AH51" s="62" t="s">
        <v>77</v>
      </c>
      <c r="AI51" s="62" t="s">
        <v>416</v>
      </c>
      <c r="AJ51" s="62" t="s">
        <v>417</v>
      </c>
      <c r="AK51" s="62" t="s">
        <v>418</v>
      </c>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J51" s="61">
        <v>1</v>
      </c>
    </row>
    <row r="52" spans="2:88" s="61" customFormat="1" ht="96.25" x14ac:dyDescent="0.25">
      <c r="B52" s="62">
        <f t="shared" si="1"/>
        <v>42</v>
      </c>
      <c r="C52" s="62" t="s">
        <v>42</v>
      </c>
      <c r="D52" s="62" t="s">
        <v>42</v>
      </c>
      <c r="E52" s="63" t="s">
        <v>402</v>
      </c>
      <c r="F52" s="64" t="s">
        <v>419</v>
      </c>
      <c r="G52" s="62"/>
      <c r="H52" s="62" t="s">
        <v>420</v>
      </c>
      <c r="I52" s="62" t="s">
        <v>421</v>
      </c>
      <c r="J52" s="62" t="s">
        <v>47</v>
      </c>
      <c r="K52" s="62" t="s">
        <v>48</v>
      </c>
      <c r="L52" s="64" t="s">
        <v>49</v>
      </c>
      <c r="M52" s="64" t="s">
        <v>50</v>
      </c>
      <c r="N52" s="64" t="s">
        <v>51</v>
      </c>
      <c r="O52" s="64" t="s">
        <v>51</v>
      </c>
      <c r="P52" s="64" t="s">
        <v>52</v>
      </c>
      <c r="Q52" s="64"/>
      <c r="R52" s="62" t="s">
        <v>53</v>
      </c>
      <c r="S52" s="62">
        <v>2807015182</v>
      </c>
      <c r="T52" s="62">
        <v>3</v>
      </c>
      <c r="U52" s="62">
        <v>3</v>
      </c>
      <c r="V52" s="62" t="s">
        <v>54</v>
      </c>
      <c r="W52" s="62" t="s">
        <v>55</v>
      </c>
      <c r="X52" s="62" t="s">
        <v>66</v>
      </c>
      <c r="Y52" s="62">
        <v>2</v>
      </c>
      <c r="Z52" s="62">
        <v>0.75</v>
      </c>
      <c r="AA52" s="62" t="s">
        <v>57</v>
      </c>
      <c r="AB52" s="62"/>
      <c r="AC52" s="62"/>
      <c r="AD52" s="62"/>
      <c r="AE52" s="62"/>
      <c r="AF52" s="62"/>
      <c r="AG52" s="62"/>
      <c r="AH52" s="62" t="s">
        <v>58</v>
      </c>
      <c r="AI52" s="62" t="s">
        <v>422</v>
      </c>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J52" s="61">
        <v>1</v>
      </c>
    </row>
    <row r="53" spans="2:88" s="61" customFormat="1" ht="32.1" x14ac:dyDescent="0.25">
      <c r="B53" s="62">
        <f t="shared" si="1"/>
        <v>43</v>
      </c>
      <c r="C53" s="62" t="s">
        <v>42</v>
      </c>
      <c r="D53" s="62" t="s">
        <v>42</v>
      </c>
      <c r="E53" s="63" t="s">
        <v>423</v>
      </c>
      <c r="F53" s="64">
        <v>97</v>
      </c>
      <c r="G53" s="62"/>
      <c r="H53" s="62" t="s">
        <v>424</v>
      </c>
      <c r="I53" s="62" t="s">
        <v>425</v>
      </c>
      <c r="J53" s="62" t="s">
        <v>47</v>
      </c>
      <c r="K53" s="62" t="s">
        <v>62</v>
      </c>
      <c r="L53" s="64" t="s">
        <v>63</v>
      </c>
      <c r="M53" s="64" t="s">
        <v>64</v>
      </c>
      <c r="N53" s="64" t="s">
        <v>51</v>
      </c>
      <c r="O53" s="64" t="s">
        <v>51</v>
      </c>
      <c r="P53" s="64" t="s">
        <v>65</v>
      </c>
      <c r="Q53" s="64"/>
      <c r="R53" s="62" t="s">
        <v>53</v>
      </c>
      <c r="S53" s="62">
        <v>2807015182</v>
      </c>
      <c r="T53" s="62">
        <v>4</v>
      </c>
      <c r="U53" s="62">
        <v>3</v>
      </c>
      <c r="V53" s="62" t="s">
        <v>54</v>
      </c>
      <c r="W53" s="62" t="s">
        <v>55</v>
      </c>
      <c r="X53" s="62" t="s">
        <v>56</v>
      </c>
      <c r="Y53" s="62">
        <v>2</v>
      </c>
      <c r="Z53" s="62">
        <v>0.75</v>
      </c>
      <c r="AA53" s="62" t="s">
        <v>57</v>
      </c>
      <c r="AB53" s="62"/>
      <c r="AC53" s="62"/>
      <c r="AD53" s="62"/>
      <c r="AE53" s="62"/>
      <c r="AF53" s="62"/>
      <c r="AG53" s="62"/>
      <c r="AH53" s="62" t="s">
        <v>58</v>
      </c>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J53" s="61">
        <v>1</v>
      </c>
    </row>
    <row r="54" spans="2:88" s="61" customFormat="1" ht="96.25" x14ac:dyDescent="0.25">
      <c r="B54" s="62">
        <f t="shared" si="1"/>
        <v>44</v>
      </c>
      <c r="C54" s="62" t="s">
        <v>42</v>
      </c>
      <c r="D54" s="62" t="s">
        <v>42</v>
      </c>
      <c r="E54" s="63" t="s">
        <v>426</v>
      </c>
      <c r="F54" s="64" t="s">
        <v>427</v>
      </c>
      <c r="G54" s="62"/>
      <c r="H54" s="62" t="s">
        <v>428</v>
      </c>
      <c r="I54" s="62" t="s">
        <v>429</v>
      </c>
      <c r="J54" s="62" t="s">
        <v>47</v>
      </c>
      <c r="K54" s="62" t="s">
        <v>62</v>
      </c>
      <c r="L54" s="64" t="s">
        <v>63</v>
      </c>
      <c r="M54" s="64" t="s">
        <v>64</v>
      </c>
      <c r="N54" s="64" t="s">
        <v>51</v>
      </c>
      <c r="O54" s="64" t="s">
        <v>51</v>
      </c>
      <c r="P54" s="64" t="s">
        <v>65</v>
      </c>
      <c r="Q54" s="64"/>
      <c r="R54" s="62" t="s">
        <v>53</v>
      </c>
      <c r="S54" s="62">
        <v>2807015182</v>
      </c>
      <c r="T54" s="62">
        <v>125</v>
      </c>
      <c r="U54" s="62">
        <v>12</v>
      </c>
      <c r="V54" s="62" t="s">
        <v>54</v>
      </c>
      <c r="W54" s="62" t="s">
        <v>55</v>
      </c>
      <c r="X54" s="62" t="s">
        <v>66</v>
      </c>
      <c r="Y54" s="62">
        <v>6</v>
      </c>
      <c r="Z54" s="62">
        <v>0.75</v>
      </c>
      <c r="AA54" s="62" t="s">
        <v>57</v>
      </c>
      <c r="AB54" s="62"/>
      <c r="AC54" s="62"/>
      <c r="AD54" s="62"/>
      <c r="AE54" s="62"/>
      <c r="AF54" s="62"/>
      <c r="AG54" s="62"/>
      <c r="AH54" s="62" t="s">
        <v>96</v>
      </c>
      <c r="AI54" s="62" t="s">
        <v>430</v>
      </c>
      <c r="AJ54" s="62" t="s">
        <v>431</v>
      </c>
      <c r="AK54" s="62" t="s">
        <v>432</v>
      </c>
      <c r="AL54" s="62" t="s">
        <v>433</v>
      </c>
      <c r="AM54" s="62" t="s">
        <v>434</v>
      </c>
      <c r="AN54" s="62" t="s">
        <v>435</v>
      </c>
      <c r="AO54" s="62" t="s">
        <v>436</v>
      </c>
      <c r="AP54" s="62" t="s">
        <v>437</v>
      </c>
      <c r="AQ54" s="62" t="s">
        <v>438</v>
      </c>
      <c r="AR54" s="62" t="s">
        <v>439</v>
      </c>
      <c r="AS54" s="62" t="s">
        <v>440</v>
      </c>
      <c r="AT54" s="62" t="s">
        <v>441</v>
      </c>
      <c r="AU54" s="62" t="s">
        <v>442</v>
      </c>
      <c r="AV54" s="62" t="s">
        <v>443</v>
      </c>
      <c r="AW54" s="62" t="s">
        <v>444</v>
      </c>
      <c r="AX54" s="62" t="s">
        <v>445</v>
      </c>
      <c r="AY54" s="62" t="s">
        <v>446</v>
      </c>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J54" s="61">
        <v>1</v>
      </c>
    </row>
    <row r="55" spans="2:88" s="61" customFormat="1" ht="106.95" x14ac:dyDescent="0.25">
      <c r="B55" s="62">
        <f t="shared" si="1"/>
        <v>45</v>
      </c>
      <c r="C55" s="62" t="s">
        <v>42</v>
      </c>
      <c r="D55" s="62" t="s">
        <v>42</v>
      </c>
      <c r="E55" s="63" t="s">
        <v>447</v>
      </c>
      <c r="F55" s="64" t="s">
        <v>325</v>
      </c>
      <c r="G55" s="62"/>
      <c r="H55" s="62" t="s">
        <v>448</v>
      </c>
      <c r="I55" s="62" t="s">
        <v>449</v>
      </c>
      <c r="J55" s="62" t="s">
        <v>47</v>
      </c>
      <c r="K55" s="62" t="s">
        <v>62</v>
      </c>
      <c r="L55" s="64" t="s">
        <v>63</v>
      </c>
      <c r="M55" s="64" t="s">
        <v>64</v>
      </c>
      <c r="N55" s="64" t="s">
        <v>51</v>
      </c>
      <c r="O55" s="64" t="s">
        <v>51</v>
      </c>
      <c r="P55" s="64" t="s">
        <v>65</v>
      </c>
      <c r="Q55" s="64"/>
      <c r="R55" s="62" t="s">
        <v>53</v>
      </c>
      <c r="S55" s="62">
        <v>2807015182</v>
      </c>
      <c r="T55" s="62">
        <v>115</v>
      </c>
      <c r="U55" s="62">
        <v>9</v>
      </c>
      <c r="V55" s="62" t="s">
        <v>54</v>
      </c>
      <c r="W55" s="62" t="s">
        <v>55</v>
      </c>
      <c r="X55" s="62" t="s">
        <v>66</v>
      </c>
      <c r="Y55" s="62">
        <v>4</v>
      </c>
      <c r="Z55" s="62">
        <v>0.75</v>
      </c>
      <c r="AA55" s="62" t="s">
        <v>57</v>
      </c>
      <c r="AB55" s="62"/>
      <c r="AC55" s="62"/>
      <c r="AD55" s="62"/>
      <c r="AE55" s="62"/>
      <c r="AF55" s="62"/>
      <c r="AG55" s="62"/>
      <c r="AH55" s="62" t="s">
        <v>96</v>
      </c>
      <c r="AI55" s="62" t="s">
        <v>450</v>
      </c>
      <c r="AJ55" s="62" t="s">
        <v>451</v>
      </c>
      <c r="AK55" s="62" t="s">
        <v>452</v>
      </c>
      <c r="AL55" s="62" t="s">
        <v>453</v>
      </c>
      <c r="AM55" s="62" t="s">
        <v>454</v>
      </c>
      <c r="AN55" s="62" t="s">
        <v>455</v>
      </c>
      <c r="AO55" s="62" t="s">
        <v>456</v>
      </c>
      <c r="AP55" s="62" t="s">
        <v>457</v>
      </c>
      <c r="AQ55" s="62" t="s">
        <v>458</v>
      </c>
      <c r="AR55" s="62" t="s">
        <v>459</v>
      </c>
      <c r="AS55" s="62" t="s">
        <v>460</v>
      </c>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J55" s="61">
        <v>1</v>
      </c>
    </row>
    <row r="56" spans="2:88" s="61" customFormat="1" ht="32.1" x14ac:dyDescent="0.25">
      <c r="B56" s="62">
        <f t="shared" si="1"/>
        <v>46</v>
      </c>
      <c r="C56" s="62" t="s">
        <v>42</v>
      </c>
      <c r="D56" s="62" t="s">
        <v>42</v>
      </c>
      <c r="E56" s="63" t="s">
        <v>447</v>
      </c>
      <c r="F56" s="64" t="s">
        <v>461</v>
      </c>
      <c r="G56" s="62"/>
      <c r="H56" s="62" t="s">
        <v>462</v>
      </c>
      <c r="I56" s="62" t="s">
        <v>463</v>
      </c>
      <c r="J56" s="62" t="s">
        <v>47</v>
      </c>
      <c r="K56" s="62" t="s">
        <v>62</v>
      </c>
      <c r="L56" s="64" t="s">
        <v>63</v>
      </c>
      <c r="M56" s="64" t="s">
        <v>64</v>
      </c>
      <c r="N56" s="64" t="s">
        <v>51</v>
      </c>
      <c r="O56" s="64" t="s">
        <v>51</v>
      </c>
      <c r="P56" s="64" t="s">
        <v>65</v>
      </c>
      <c r="Q56" s="64"/>
      <c r="R56" s="62" t="s">
        <v>53</v>
      </c>
      <c r="S56" s="62">
        <v>2807015182</v>
      </c>
      <c r="T56" s="62">
        <v>150</v>
      </c>
      <c r="U56" s="62">
        <v>1.5</v>
      </c>
      <c r="V56" s="62" t="s">
        <v>54</v>
      </c>
      <c r="W56" s="62" t="s">
        <v>55</v>
      </c>
      <c r="X56" s="62" t="s">
        <v>56</v>
      </c>
      <c r="Y56" s="62">
        <v>1</v>
      </c>
      <c r="Z56" s="62">
        <v>0.75</v>
      </c>
      <c r="AA56" s="62" t="s">
        <v>57</v>
      </c>
      <c r="AB56" s="62"/>
      <c r="AC56" s="62"/>
      <c r="AD56" s="62"/>
      <c r="AE56" s="62"/>
      <c r="AF56" s="62"/>
      <c r="AG56" s="62"/>
      <c r="AH56" s="62" t="s">
        <v>58</v>
      </c>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J56" s="61">
        <v>1</v>
      </c>
    </row>
    <row r="57" spans="2:88" s="61" customFormat="1" ht="42.8" x14ac:dyDescent="0.25">
      <c r="B57" s="62">
        <f t="shared" si="1"/>
        <v>47</v>
      </c>
      <c r="C57" s="62" t="s">
        <v>42</v>
      </c>
      <c r="D57" s="62" t="s">
        <v>42</v>
      </c>
      <c r="E57" s="63" t="s">
        <v>447</v>
      </c>
      <c r="F57" s="64" t="s">
        <v>464</v>
      </c>
      <c r="G57" s="62"/>
      <c r="H57" s="62" t="s">
        <v>465</v>
      </c>
      <c r="I57" s="62" t="s">
        <v>466</v>
      </c>
      <c r="J57" s="62" t="s">
        <v>47</v>
      </c>
      <c r="K57" s="62" t="s">
        <v>62</v>
      </c>
      <c r="L57" s="64" t="s">
        <v>63</v>
      </c>
      <c r="M57" s="64" t="s">
        <v>64</v>
      </c>
      <c r="N57" s="64" t="s">
        <v>51</v>
      </c>
      <c r="O57" s="64" t="s">
        <v>51</v>
      </c>
      <c r="P57" s="64" t="s">
        <v>65</v>
      </c>
      <c r="Q57" s="64"/>
      <c r="R57" s="62" t="s">
        <v>53</v>
      </c>
      <c r="S57" s="62">
        <v>2807015182</v>
      </c>
      <c r="T57" s="62">
        <v>106</v>
      </c>
      <c r="U57" s="62">
        <v>9</v>
      </c>
      <c r="V57" s="62" t="s">
        <v>54</v>
      </c>
      <c r="W57" s="62" t="s">
        <v>55</v>
      </c>
      <c r="X57" s="62" t="s">
        <v>467</v>
      </c>
      <c r="Y57" s="62">
        <v>3</v>
      </c>
      <c r="Z57" s="62">
        <v>0.75</v>
      </c>
      <c r="AA57" s="62" t="s">
        <v>57</v>
      </c>
      <c r="AB57" s="62"/>
      <c r="AC57" s="62"/>
      <c r="AD57" s="62"/>
      <c r="AE57" s="62"/>
      <c r="AF57" s="62"/>
      <c r="AG57" s="62"/>
      <c r="AH57" s="62" t="s">
        <v>96</v>
      </c>
      <c r="AI57" s="62" t="s">
        <v>468</v>
      </c>
      <c r="AJ57" s="62" t="s">
        <v>469</v>
      </c>
      <c r="AK57" s="62" t="s">
        <v>470</v>
      </c>
      <c r="AL57" s="62" t="s">
        <v>471</v>
      </c>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J57" s="61">
        <v>1</v>
      </c>
    </row>
    <row r="58" spans="2:88" s="61" customFormat="1" ht="32.1" x14ac:dyDescent="0.25">
      <c r="B58" s="62">
        <f t="shared" si="1"/>
        <v>48</v>
      </c>
      <c r="C58" s="62" t="s">
        <v>42</v>
      </c>
      <c r="D58" s="62" t="s">
        <v>42</v>
      </c>
      <c r="E58" s="63" t="s">
        <v>447</v>
      </c>
      <c r="F58" s="64" t="s">
        <v>472</v>
      </c>
      <c r="G58" s="62"/>
      <c r="H58" s="62" t="s">
        <v>473</v>
      </c>
      <c r="I58" s="62" t="s">
        <v>474</v>
      </c>
      <c r="J58" s="62" t="s">
        <v>47</v>
      </c>
      <c r="K58" s="62" t="s">
        <v>62</v>
      </c>
      <c r="L58" s="64" t="s">
        <v>63</v>
      </c>
      <c r="M58" s="64" t="s">
        <v>64</v>
      </c>
      <c r="N58" s="64" t="s">
        <v>51</v>
      </c>
      <c r="O58" s="64" t="s">
        <v>51</v>
      </c>
      <c r="P58" s="64" t="s">
        <v>65</v>
      </c>
      <c r="Q58" s="64"/>
      <c r="R58" s="62" t="s">
        <v>53</v>
      </c>
      <c r="S58" s="62">
        <v>2807015182</v>
      </c>
      <c r="T58" s="62">
        <v>105</v>
      </c>
      <c r="U58" s="62">
        <v>3</v>
      </c>
      <c r="V58" s="62" t="s">
        <v>253</v>
      </c>
      <c r="W58" s="62" t="s">
        <v>55</v>
      </c>
      <c r="X58" s="62" t="s">
        <v>467</v>
      </c>
      <c r="Y58" s="62">
        <v>2</v>
      </c>
      <c r="Z58" s="62">
        <v>0.75</v>
      </c>
      <c r="AA58" s="62" t="s">
        <v>57</v>
      </c>
      <c r="AB58" s="62"/>
      <c r="AC58" s="62"/>
      <c r="AD58" s="62"/>
      <c r="AE58" s="62"/>
      <c r="AF58" s="62"/>
      <c r="AG58" s="62"/>
      <c r="AH58" s="62" t="s">
        <v>96</v>
      </c>
      <c r="AI58" s="62" t="s">
        <v>475</v>
      </c>
      <c r="AJ58" s="62" t="s">
        <v>476</v>
      </c>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J58" s="61">
        <v>1</v>
      </c>
    </row>
    <row r="59" spans="2:88" s="61" customFormat="1" ht="32.1" x14ac:dyDescent="0.25">
      <c r="B59" s="62">
        <f t="shared" si="1"/>
        <v>49</v>
      </c>
      <c r="C59" s="62" t="s">
        <v>42</v>
      </c>
      <c r="D59" s="62" t="s">
        <v>42</v>
      </c>
      <c r="E59" s="63" t="s">
        <v>477</v>
      </c>
      <c r="F59" s="64" t="s">
        <v>44</v>
      </c>
      <c r="G59" s="62"/>
      <c r="H59" s="62" t="s">
        <v>478</v>
      </c>
      <c r="I59" s="62" t="s">
        <v>479</v>
      </c>
      <c r="J59" s="62" t="s">
        <v>47</v>
      </c>
      <c r="K59" s="62" t="s">
        <v>62</v>
      </c>
      <c r="L59" s="64" t="s">
        <v>63</v>
      </c>
      <c r="M59" s="64" t="s">
        <v>64</v>
      </c>
      <c r="N59" s="64" t="s">
        <v>51</v>
      </c>
      <c r="O59" s="64" t="s">
        <v>51</v>
      </c>
      <c r="P59" s="64" t="s">
        <v>65</v>
      </c>
      <c r="Q59" s="64"/>
      <c r="R59" s="62" t="s">
        <v>53</v>
      </c>
      <c r="S59" s="62">
        <v>2807015182</v>
      </c>
      <c r="T59" s="62">
        <v>67</v>
      </c>
      <c r="U59" s="62">
        <v>3</v>
      </c>
      <c r="V59" s="62" t="s">
        <v>54</v>
      </c>
      <c r="W59" s="62" t="s">
        <v>55</v>
      </c>
      <c r="X59" s="62" t="s">
        <v>66</v>
      </c>
      <c r="Y59" s="62">
        <v>2</v>
      </c>
      <c r="Z59" s="62">
        <v>0.75</v>
      </c>
      <c r="AA59" s="62" t="s">
        <v>57</v>
      </c>
      <c r="AB59" s="62"/>
      <c r="AC59" s="62"/>
      <c r="AD59" s="62"/>
      <c r="AE59" s="62"/>
      <c r="AF59" s="62"/>
      <c r="AG59" s="62"/>
      <c r="AH59" s="62" t="s">
        <v>58</v>
      </c>
      <c r="AI59" s="62" t="s">
        <v>480</v>
      </c>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J59" s="61">
        <v>1</v>
      </c>
    </row>
    <row r="60" spans="2:88" s="61" customFormat="1" ht="42.8" x14ac:dyDescent="0.25">
      <c r="B60" s="62">
        <f t="shared" si="1"/>
        <v>50</v>
      </c>
      <c r="C60" s="62" t="s">
        <v>42</v>
      </c>
      <c r="D60" s="62" t="s">
        <v>42</v>
      </c>
      <c r="E60" s="63" t="s">
        <v>477</v>
      </c>
      <c r="F60" s="64" t="s">
        <v>111</v>
      </c>
      <c r="G60" s="62"/>
      <c r="H60" s="62" t="s">
        <v>481</v>
      </c>
      <c r="I60" s="62" t="s">
        <v>482</v>
      </c>
      <c r="J60" s="62" t="s">
        <v>47</v>
      </c>
      <c r="K60" s="62" t="s">
        <v>62</v>
      </c>
      <c r="L60" s="64" t="s">
        <v>63</v>
      </c>
      <c r="M60" s="64" t="s">
        <v>64</v>
      </c>
      <c r="N60" s="64" t="s">
        <v>51</v>
      </c>
      <c r="O60" s="64" t="s">
        <v>51</v>
      </c>
      <c r="P60" s="64" t="s">
        <v>65</v>
      </c>
      <c r="Q60" s="64"/>
      <c r="R60" s="62" t="s">
        <v>53</v>
      </c>
      <c r="S60" s="62">
        <v>2807015182</v>
      </c>
      <c r="T60" s="62">
        <v>64</v>
      </c>
      <c r="U60" s="62">
        <v>10.08</v>
      </c>
      <c r="V60" s="62" t="s">
        <v>54</v>
      </c>
      <c r="W60" s="62" t="s">
        <v>55</v>
      </c>
      <c r="X60" s="62" t="s">
        <v>106</v>
      </c>
      <c r="Y60" s="62">
        <v>5</v>
      </c>
      <c r="Z60" s="62">
        <v>0.75</v>
      </c>
      <c r="AA60" s="62" t="s">
        <v>57</v>
      </c>
      <c r="AB60" s="62"/>
      <c r="AC60" s="62"/>
      <c r="AD60" s="62"/>
      <c r="AE60" s="62"/>
      <c r="AF60" s="62"/>
      <c r="AG60" s="62"/>
      <c r="AH60" s="62" t="s">
        <v>96</v>
      </c>
      <c r="AI60" s="62" t="s">
        <v>483</v>
      </c>
      <c r="AJ60" s="62" t="s">
        <v>484</v>
      </c>
      <c r="AK60" s="62" t="s">
        <v>485</v>
      </c>
      <c r="AL60" s="62" t="s">
        <v>486</v>
      </c>
      <c r="AM60" s="62" t="s">
        <v>487</v>
      </c>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J60" s="61">
        <v>1</v>
      </c>
    </row>
    <row r="61" spans="2:88" s="61" customFormat="1" ht="32.1" x14ac:dyDescent="0.25">
      <c r="B61" s="62">
        <f t="shared" si="1"/>
        <v>51</v>
      </c>
      <c r="C61" s="62" t="s">
        <v>42</v>
      </c>
      <c r="D61" s="62" t="s">
        <v>42</v>
      </c>
      <c r="E61" s="63" t="s">
        <v>477</v>
      </c>
      <c r="F61" s="64" t="s">
        <v>472</v>
      </c>
      <c r="G61" s="62"/>
      <c r="H61" s="62" t="s">
        <v>488</v>
      </c>
      <c r="I61" s="62" t="s">
        <v>489</v>
      </c>
      <c r="J61" s="62" t="s">
        <v>47</v>
      </c>
      <c r="K61" s="62" t="s">
        <v>62</v>
      </c>
      <c r="L61" s="64" t="s">
        <v>63</v>
      </c>
      <c r="M61" s="64" t="s">
        <v>64</v>
      </c>
      <c r="N61" s="64" t="s">
        <v>51</v>
      </c>
      <c r="O61" s="64" t="s">
        <v>51</v>
      </c>
      <c r="P61" s="64" t="s">
        <v>65</v>
      </c>
      <c r="Q61" s="64"/>
      <c r="R61" s="62" t="s">
        <v>53</v>
      </c>
      <c r="S61" s="62">
        <v>2807015182</v>
      </c>
      <c r="T61" s="62">
        <v>63</v>
      </c>
      <c r="U61" s="62">
        <v>8.84</v>
      </c>
      <c r="V61" s="62" t="s">
        <v>54</v>
      </c>
      <c r="W61" s="62" t="s">
        <v>55</v>
      </c>
      <c r="X61" s="62" t="s">
        <v>106</v>
      </c>
      <c r="Y61" s="62">
        <v>4</v>
      </c>
      <c r="Z61" s="62">
        <v>0.75</v>
      </c>
      <c r="AA61" s="62" t="s">
        <v>57</v>
      </c>
      <c r="AB61" s="62"/>
      <c r="AC61" s="62"/>
      <c r="AD61" s="62"/>
      <c r="AE61" s="62"/>
      <c r="AF61" s="62"/>
      <c r="AG61" s="62"/>
      <c r="AH61" s="62" t="s">
        <v>96</v>
      </c>
      <c r="AI61" s="62" t="s">
        <v>490</v>
      </c>
      <c r="AJ61" s="62" t="s">
        <v>491</v>
      </c>
      <c r="AK61" s="62" t="s">
        <v>492</v>
      </c>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J61" s="61">
        <v>1</v>
      </c>
    </row>
    <row r="62" spans="2:88" s="61" customFormat="1" ht="32.1" x14ac:dyDescent="0.25">
      <c r="B62" s="62">
        <f t="shared" si="1"/>
        <v>52</v>
      </c>
      <c r="C62" s="62" t="s">
        <v>42</v>
      </c>
      <c r="D62" s="62" t="s">
        <v>42</v>
      </c>
      <c r="E62" s="63" t="s">
        <v>477</v>
      </c>
      <c r="F62" s="64" t="s">
        <v>493</v>
      </c>
      <c r="G62" s="62"/>
      <c r="H62" s="62" t="s">
        <v>494</v>
      </c>
      <c r="I62" s="62" t="s">
        <v>495</v>
      </c>
      <c r="J62" s="62" t="s">
        <v>47</v>
      </c>
      <c r="K62" s="62" t="s">
        <v>62</v>
      </c>
      <c r="L62" s="64" t="s">
        <v>63</v>
      </c>
      <c r="M62" s="64" t="s">
        <v>64</v>
      </c>
      <c r="N62" s="64" t="s">
        <v>51</v>
      </c>
      <c r="O62" s="64" t="s">
        <v>51</v>
      </c>
      <c r="P62" s="64" t="s">
        <v>65</v>
      </c>
      <c r="Q62" s="64"/>
      <c r="R62" s="62" t="s">
        <v>53</v>
      </c>
      <c r="S62" s="62">
        <v>2807015182</v>
      </c>
      <c r="T62" s="62">
        <v>154</v>
      </c>
      <c r="U62" s="62">
        <v>3</v>
      </c>
      <c r="V62" s="62" t="s">
        <v>54</v>
      </c>
      <c r="W62" s="62" t="s">
        <v>55</v>
      </c>
      <c r="X62" s="62" t="s">
        <v>66</v>
      </c>
      <c r="Y62" s="62">
        <v>2</v>
      </c>
      <c r="Z62" s="62">
        <v>0.75</v>
      </c>
      <c r="AA62" s="62" t="s">
        <v>57</v>
      </c>
      <c r="AB62" s="62"/>
      <c r="AC62" s="62"/>
      <c r="AD62" s="62"/>
      <c r="AE62" s="62"/>
      <c r="AF62" s="62"/>
      <c r="AG62" s="62"/>
      <c r="AH62" s="62" t="s">
        <v>58</v>
      </c>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J62" s="61">
        <v>1</v>
      </c>
    </row>
    <row r="63" spans="2:88" s="61" customFormat="1" ht="74.849999999999994" x14ac:dyDescent="0.25">
      <c r="B63" s="62">
        <f t="shared" si="1"/>
        <v>53</v>
      </c>
      <c r="C63" s="62" t="s">
        <v>42</v>
      </c>
      <c r="D63" s="62" t="s">
        <v>42</v>
      </c>
      <c r="E63" s="63" t="s">
        <v>496</v>
      </c>
      <c r="F63" s="64" t="s">
        <v>497</v>
      </c>
      <c r="G63" s="62"/>
      <c r="H63" s="62" t="s">
        <v>498</v>
      </c>
      <c r="I63" s="62" t="s">
        <v>499</v>
      </c>
      <c r="J63" s="62" t="s">
        <v>47</v>
      </c>
      <c r="K63" s="62" t="s">
        <v>62</v>
      </c>
      <c r="L63" s="64" t="s">
        <v>63</v>
      </c>
      <c r="M63" s="64" t="s">
        <v>64</v>
      </c>
      <c r="N63" s="64" t="s">
        <v>51</v>
      </c>
      <c r="O63" s="64" t="s">
        <v>51</v>
      </c>
      <c r="P63" s="64" t="s">
        <v>65</v>
      </c>
      <c r="Q63" s="64"/>
      <c r="R63" s="62" t="s">
        <v>53</v>
      </c>
      <c r="S63" s="62">
        <v>2807015182</v>
      </c>
      <c r="T63" s="62">
        <v>84</v>
      </c>
      <c r="U63" s="62">
        <v>9.1</v>
      </c>
      <c r="V63" s="62" t="s">
        <v>54</v>
      </c>
      <c r="W63" s="62" t="s">
        <v>55</v>
      </c>
      <c r="X63" s="62" t="s">
        <v>106</v>
      </c>
      <c r="Y63" s="62">
        <v>6</v>
      </c>
      <c r="Z63" s="62">
        <v>0.75</v>
      </c>
      <c r="AA63" s="62" t="s">
        <v>57</v>
      </c>
      <c r="AB63" s="62"/>
      <c r="AC63" s="62"/>
      <c r="AD63" s="62"/>
      <c r="AE63" s="62"/>
      <c r="AF63" s="62"/>
      <c r="AG63" s="62"/>
      <c r="AH63" s="62" t="s">
        <v>96</v>
      </c>
      <c r="AI63" s="62" t="s">
        <v>500</v>
      </c>
      <c r="AJ63" s="62" t="s">
        <v>501</v>
      </c>
      <c r="AK63" s="62" t="s">
        <v>502</v>
      </c>
      <c r="AL63" s="62" t="s">
        <v>503</v>
      </c>
      <c r="AM63" s="62" t="s">
        <v>504</v>
      </c>
      <c r="AN63" s="62" t="s">
        <v>505</v>
      </c>
      <c r="AO63" s="62" t="s">
        <v>506</v>
      </c>
      <c r="AP63" s="62" t="s">
        <v>507</v>
      </c>
      <c r="AQ63" s="62" t="s">
        <v>508</v>
      </c>
      <c r="AR63" s="62" t="s">
        <v>509</v>
      </c>
      <c r="AS63" s="62" t="s">
        <v>510</v>
      </c>
      <c r="AT63" s="62" t="s">
        <v>511</v>
      </c>
      <c r="AU63" s="62" t="s">
        <v>512</v>
      </c>
      <c r="AV63" s="62" t="s">
        <v>513</v>
      </c>
      <c r="AW63" s="62" t="s">
        <v>514</v>
      </c>
      <c r="AX63" s="62" t="s">
        <v>515</v>
      </c>
      <c r="AY63" s="62" t="s">
        <v>516</v>
      </c>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J63" s="61">
        <v>1</v>
      </c>
    </row>
    <row r="64" spans="2:88" s="61" customFormat="1" ht="42.8" x14ac:dyDescent="0.25">
      <c r="B64" s="62">
        <f t="shared" si="1"/>
        <v>54</v>
      </c>
      <c r="C64" s="62" t="s">
        <v>42</v>
      </c>
      <c r="D64" s="62" t="s">
        <v>42</v>
      </c>
      <c r="E64" s="63" t="s">
        <v>496</v>
      </c>
      <c r="F64" s="64">
        <v>19</v>
      </c>
      <c r="G64" s="62"/>
      <c r="H64" s="62" t="s">
        <v>517</v>
      </c>
      <c r="I64" s="62" t="s">
        <v>518</v>
      </c>
      <c r="J64" s="62" t="s">
        <v>47</v>
      </c>
      <c r="K64" s="62" t="s">
        <v>62</v>
      </c>
      <c r="L64" s="64" t="s">
        <v>63</v>
      </c>
      <c r="M64" s="64" t="s">
        <v>64</v>
      </c>
      <c r="N64" s="64" t="s">
        <v>51</v>
      </c>
      <c r="O64" s="64" t="s">
        <v>51</v>
      </c>
      <c r="P64" s="64" t="s">
        <v>65</v>
      </c>
      <c r="Q64" s="64"/>
      <c r="R64" s="62" t="s">
        <v>53</v>
      </c>
      <c r="S64" s="62">
        <v>2807015182</v>
      </c>
      <c r="T64" s="62">
        <v>24</v>
      </c>
      <c r="U64" s="62">
        <v>3</v>
      </c>
      <c r="V64" s="62" t="s">
        <v>54</v>
      </c>
      <c r="W64" s="62" t="s">
        <v>55</v>
      </c>
      <c r="X64" s="62" t="s">
        <v>66</v>
      </c>
      <c r="Y64" s="62">
        <v>2</v>
      </c>
      <c r="Z64" s="62">
        <v>0.75</v>
      </c>
      <c r="AA64" s="62" t="s">
        <v>57</v>
      </c>
      <c r="AB64" s="62"/>
      <c r="AC64" s="62"/>
      <c r="AD64" s="62"/>
      <c r="AE64" s="62"/>
      <c r="AF64" s="62"/>
      <c r="AG64" s="62"/>
      <c r="AH64" s="62" t="s">
        <v>58</v>
      </c>
      <c r="AI64" s="62" t="s">
        <v>519</v>
      </c>
      <c r="AJ64" s="62" t="s">
        <v>520</v>
      </c>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J64" s="61">
        <v>1</v>
      </c>
    </row>
    <row r="65" spans="2:88" s="61" customFormat="1" ht="53.5" x14ac:dyDescent="0.25">
      <c r="B65" s="62">
        <f t="shared" si="1"/>
        <v>55</v>
      </c>
      <c r="C65" s="62" t="s">
        <v>42</v>
      </c>
      <c r="D65" s="62" t="s">
        <v>42</v>
      </c>
      <c r="E65" s="63" t="s">
        <v>496</v>
      </c>
      <c r="F65" s="64" t="s">
        <v>521</v>
      </c>
      <c r="G65" s="62"/>
      <c r="H65" s="62" t="s">
        <v>522</v>
      </c>
      <c r="I65" s="62" t="s">
        <v>523</v>
      </c>
      <c r="J65" s="62" t="s">
        <v>47</v>
      </c>
      <c r="K65" s="62" t="s">
        <v>524</v>
      </c>
      <c r="L65" s="64" t="s">
        <v>525</v>
      </c>
      <c r="M65" s="64" t="s">
        <v>526</v>
      </c>
      <c r="N65" s="64" t="s">
        <v>527</v>
      </c>
      <c r="O65" s="64" t="s">
        <v>527</v>
      </c>
      <c r="P65" s="64" t="s">
        <v>528</v>
      </c>
      <c r="Q65" s="64"/>
      <c r="R65" s="62" t="s">
        <v>53</v>
      </c>
      <c r="S65" s="62">
        <v>2807015182</v>
      </c>
      <c r="T65" s="62">
        <v>157</v>
      </c>
      <c r="U65" s="62">
        <v>4.5</v>
      </c>
      <c r="V65" s="62" t="s">
        <v>54</v>
      </c>
      <c r="W65" s="62" t="s">
        <v>529</v>
      </c>
      <c r="X65" s="62" t="s">
        <v>66</v>
      </c>
      <c r="Y65" s="62">
        <v>3</v>
      </c>
      <c r="Z65" s="62">
        <v>0.75</v>
      </c>
      <c r="AA65" s="62" t="s">
        <v>57</v>
      </c>
      <c r="AB65" s="62"/>
      <c r="AC65" s="62"/>
      <c r="AD65" s="62"/>
      <c r="AE65" s="62"/>
      <c r="AF65" s="62"/>
      <c r="AG65" s="62"/>
      <c r="AH65" s="62" t="s">
        <v>58</v>
      </c>
      <c r="AI65" s="62" t="s">
        <v>530</v>
      </c>
      <c r="AJ65" s="62" t="s">
        <v>531</v>
      </c>
      <c r="AK65" s="62" t="s">
        <v>532</v>
      </c>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J65" s="61">
        <v>1</v>
      </c>
    </row>
    <row r="66" spans="2:88" s="61" customFormat="1" ht="32.1" x14ac:dyDescent="0.25">
      <c r="B66" s="62">
        <f>B64+1</f>
        <v>55</v>
      </c>
      <c r="C66" s="62" t="s">
        <v>42</v>
      </c>
      <c r="D66" s="62" t="s">
        <v>42</v>
      </c>
      <c r="E66" s="63" t="s">
        <v>496</v>
      </c>
      <c r="F66" s="64">
        <v>28</v>
      </c>
      <c r="G66" s="62"/>
      <c r="H66" s="62" t="s">
        <v>533</v>
      </c>
      <c r="I66" s="62" t="s">
        <v>534</v>
      </c>
      <c r="J66" s="62" t="s">
        <v>47</v>
      </c>
      <c r="K66" s="62" t="s">
        <v>62</v>
      </c>
      <c r="L66" s="64" t="s">
        <v>63</v>
      </c>
      <c r="M66" s="64" t="s">
        <v>64</v>
      </c>
      <c r="N66" s="64" t="s">
        <v>51</v>
      </c>
      <c r="O66" s="64" t="s">
        <v>51</v>
      </c>
      <c r="P66" s="64" t="s">
        <v>65</v>
      </c>
      <c r="Q66" s="64"/>
      <c r="R66" s="62" t="s">
        <v>53</v>
      </c>
      <c r="S66" s="62">
        <v>2807015182</v>
      </c>
      <c r="T66" s="62">
        <v>22</v>
      </c>
      <c r="U66" s="62">
        <v>4.5</v>
      </c>
      <c r="V66" s="62" t="s">
        <v>54</v>
      </c>
      <c r="W66" s="62" t="s">
        <v>55</v>
      </c>
      <c r="X66" s="62" t="s">
        <v>66</v>
      </c>
      <c r="Y66" s="62">
        <v>2</v>
      </c>
      <c r="Z66" s="62">
        <v>0.75</v>
      </c>
      <c r="AA66" s="62" t="s">
        <v>57</v>
      </c>
      <c r="AB66" s="62"/>
      <c r="AC66" s="62"/>
      <c r="AD66" s="62"/>
      <c r="AE66" s="62"/>
      <c r="AF66" s="62"/>
      <c r="AG66" s="62"/>
      <c r="AH66" s="62" t="s">
        <v>77</v>
      </c>
      <c r="AI66" s="62" t="s">
        <v>535</v>
      </c>
      <c r="AJ66" s="62" t="s">
        <v>536</v>
      </c>
      <c r="AK66" s="62" t="s">
        <v>537</v>
      </c>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J66" s="61">
        <v>1</v>
      </c>
    </row>
    <row r="67" spans="2:88" s="61" customFormat="1" ht="85.55" x14ac:dyDescent="0.25">
      <c r="B67" s="62">
        <f t="shared" si="1"/>
        <v>56</v>
      </c>
      <c r="C67" s="62" t="s">
        <v>42</v>
      </c>
      <c r="D67" s="62" t="s">
        <v>42</v>
      </c>
      <c r="E67" s="63" t="s">
        <v>538</v>
      </c>
      <c r="F67" s="64" t="s">
        <v>539</v>
      </c>
      <c r="G67" s="62"/>
      <c r="H67" s="62" t="s">
        <v>540</v>
      </c>
      <c r="I67" s="62" t="s">
        <v>541</v>
      </c>
      <c r="J67" s="62" t="s">
        <v>47</v>
      </c>
      <c r="K67" s="62" t="s">
        <v>62</v>
      </c>
      <c r="L67" s="64" t="s">
        <v>63</v>
      </c>
      <c r="M67" s="64" t="s">
        <v>64</v>
      </c>
      <c r="N67" s="64" t="s">
        <v>51</v>
      </c>
      <c r="O67" s="64" t="s">
        <v>51</v>
      </c>
      <c r="P67" s="64" t="s">
        <v>65</v>
      </c>
      <c r="Q67" s="64"/>
      <c r="R67" s="62" t="s">
        <v>53</v>
      </c>
      <c r="S67" s="62">
        <v>2807015182</v>
      </c>
      <c r="T67" s="62">
        <v>100</v>
      </c>
      <c r="U67" s="62">
        <v>8.68</v>
      </c>
      <c r="V67" s="62" t="s">
        <v>54</v>
      </c>
      <c r="W67" s="62" t="s">
        <v>55</v>
      </c>
      <c r="X67" s="62" t="s">
        <v>66</v>
      </c>
      <c r="Y67" s="62">
        <v>5</v>
      </c>
      <c r="Z67" s="62">
        <v>0.75</v>
      </c>
      <c r="AA67" s="62" t="s">
        <v>57</v>
      </c>
      <c r="AB67" s="62"/>
      <c r="AC67" s="62"/>
      <c r="AD67" s="62"/>
      <c r="AE67" s="62"/>
      <c r="AF67" s="62"/>
      <c r="AG67" s="62"/>
      <c r="AH67" s="62" t="s">
        <v>96</v>
      </c>
      <c r="AI67" s="62" t="s">
        <v>542</v>
      </c>
      <c r="AJ67" s="62" t="s">
        <v>543</v>
      </c>
      <c r="AK67" s="62" t="s">
        <v>544</v>
      </c>
      <c r="AL67" s="62" t="s">
        <v>545</v>
      </c>
      <c r="AM67" s="62" t="s">
        <v>546</v>
      </c>
      <c r="AN67" s="62" t="s">
        <v>547</v>
      </c>
      <c r="AO67" s="62" t="s">
        <v>548</v>
      </c>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J67" s="61">
        <v>1</v>
      </c>
    </row>
    <row r="68" spans="2:88" s="61" customFormat="1" ht="53.5" x14ac:dyDescent="0.25">
      <c r="B68" s="62">
        <f t="shared" si="1"/>
        <v>57</v>
      </c>
      <c r="C68" s="62" t="s">
        <v>42</v>
      </c>
      <c r="D68" s="62" t="s">
        <v>42</v>
      </c>
      <c r="E68" s="63" t="s">
        <v>538</v>
      </c>
      <c r="F68" s="64" t="s">
        <v>549</v>
      </c>
      <c r="G68" s="62"/>
      <c r="H68" s="62" t="s">
        <v>550</v>
      </c>
      <c r="I68" s="62" t="s">
        <v>551</v>
      </c>
      <c r="J68" s="62" t="s">
        <v>47</v>
      </c>
      <c r="K68" s="62" t="s">
        <v>48</v>
      </c>
      <c r="L68" s="64" t="s">
        <v>49</v>
      </c>
      <c r="M68" s="64" t="s">
        <v>50</v>
      </c>
      <c r="N68" s="64" t="s">
        <v>51</v>
      </c>
      <c r="O68" s="64" t="s">
        <v>51</v>
      </c>
      <c r="P68" s="64" t="s">
        <v>52</v>
      </c>
      <c r="Q68" s="64"/>
      <c r="R68" s="62" t="s">
        <v>53</v>
      </c>
      <c r="S68" s="62">
        <v>2807015182</v>
      </c>
      <c r="T68" s="62">
        <v>101</v>
      </c>
      <c r="U68" s="62">
        <v>9.4499999999999993</v>
      </c>
      <c r="V68" s="62" t="s">
        <v>54</v>
      </c>
      <c r="W68" s="62" t="s">
        <v>55</v>
      </c>
      <c r="X68" s="62" t="s">
        <v>66</v>
      </c>
      <c r="Y68" s="62">
        <v>6</v>
      </c>
      <c r="Z68" s="62">
        <v>0.75</v>
      </c>
      <c r="AA68" s="62" t="s">
        <v>57</v>
      </c>
      <c r="AB68" s="62"/>
      <c r="AC68" s="62"/>
      <c r="AD68" s="62"/>
      <c r="AE68" s="62"/>
      <c r="AF68" s="62"/>
      <c r="AG68" s="62"/>
      <c r="AH68" s="62" t="s">
        <v>96</v>
      </c>
      <c r="AI68" s="62" t="s">
        <v>552</v>
      </c>
      <c r="AJ68" s="62" t="s">
        <v>553</v>
      </c>
      <c r="AK68" s="62" t="s">
        <v>554</v>
      </c>
      <c r="AL68" s="62" t="s">
        <v>555</v>
      </c>
      <c r="AM68" s="62" t="s">
        <v>556</v>
      </c>
      <c r="AN68" s="62" t="s">
        <v>557</v>
      </c>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J68" s="61">
        <v>1</v>
      </c>
    </row>
    <row r="69" spans="2:88" s="61" customFormat="1" ht="53.5" x14ac:dyDescent="0.25">
      <c r="B69" s="62">
        <f t="shared" si="1"/>
        <v>58</v>
      </c>
      <c r="C69" s="62" t="s">
        <v>42</v>
      </c>
      <c r="D69" s="62" t="s">
        <v>42</v>
      </c>
      <c r="E69" s="63" t="s">
        <v>538</v>
      </c>
      <c r="F69" s="64" t="s">
        <v>179</v>
      </c>
      <c r="G69" s="62"/>
      <c r="H69" s="62" t="s">
        <v>558</v>
      </c>
      <c r="I69" s="62" t="s">
        <v>559</v>
      </c>
      <c r="J69" s="62" t="s">
        <v>47</v>
      </c>
      <c r="K69" s="62" t="s">
        <v>62</v>
      </c>
      <c r="L69" s="64" t="s">
        <v>63</v>
      </c>
      <c r="M69" s="64" t="s">
        <v>64</v>
      </c>
      <c r="N69" s="64" t="s">
        <v>51</v>
      </c>
      <c r="O69" s="64" t="s">
        <v>51</v>
      </c>
      <c r="P69" s="64" t="s">
        <v>65</v>
      </c>
      <c r="Q69" s="64"/>
      <c r="R69" s="62" t="s">
        <v>53</v>
      </c>
      <c r="S69" s="62">
        <v>2807015182</v>
      </c>
      <c r="T69" s="62">
        <v>104</v>
      </c>
      <c r="U69" s="62">
        <v>4.5</v>
      </c>
      <c r="V69" s="62" t="s">
        <v>253</v>
      </c>
      <c r="W69" s="62" t="s">
        <v>55</v>
      </c>
      <c r="X69" s="62" t="s">
        <v>56</v>
      </c>
      <c r="Y69" s="62">
        <v>1</v>
      </c>
      <c r="Z69" s="62">
        <v>0.75</v>
      </c>
      <c r="AA69" s="62" t="s">
        <v>57</v>
      </c>
      <c r="AB69" s="62"/>
      <c r="AC69" s="62"/>
      <c r="AD69" s="62"/>
      <c r="AE69" s="62"/>
      <c r="AF69" s="62"/>
      <c r="AG69" s="62"/>
      <c r="AH69" s="62" t="s">
        <v>96</v>
      </c>
      <c r="AI69" s="62" t="s">
        <v>560</v>
      </c>
      <c r="AJ69" s="62" t="s">
        <v>561</v>
      </c>
      <c r="AK69" s="62" t="s">
        <v>562</v>
      </c>
      <c r="AL69" s="62" t="s">
        <v>563</v>
      </c>
      <c r="AM69" s="62" t="s">
        <v>564</v>
      </c>
      <c r="AN69" s="62" t="s">
        <v>565</v>
      </c>
      <c r="AO69" s="62" t="s">
        <v>566</v>
      </c>
      <c r="AP69" s="62" t="s">
        <v>567</v>
      </c>
      <c r="AQ69" s="62" t="s">
        <v>568</v>
      </c>
      <c r="AR69" s="62" t="s">
        <v>569</v>
      </c>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J69" s="61">
        <v>1</v>
      </c>
    </row>
    <row r="70" spans="2:88" s="61" customFormat="1" ht="42.8" x14ac:dyDescent="0.25">
      <c r="B70" s="62">
        <f t="shared" si="1"/>
        <v>59</v>
      </c>
      <c r="C70" s="62" t="s">
        <v>42</v>
      </c>
      <c r="D70" s="62" t="s">
        <v>42</v>
      </c>
      <c r="E70" s="63" t="s">
        <v>538</v>
      </c>
      <c r="F70" s="64" t="s">
        <v>570</v>
      </c>
      <c r="G70" s="62"/>
      <c r="H70" s="62" t="s">
        <v>571</v>
      </c>
      <c r="I70" s="62" t="s">
        <v>572</v>
      </c>
      <c r="J70" s="62" t="s">
        <v>47</v>
      </c>
      <c r="K70" s="62" t="s">
        <v>62</v>
      </c>
      <c r="L70" s="64" t="s">
        <v>63</v>
      </c>
      <c r="M70" s="64" t="s">
        <v>64</v>
      </c>
      <c r="N70" s="64" t="s">
        <v>51</v>
      </c>
      <c r="O70" s="64" t="s">
        <v>51</v>
      </c>
      <c r="P70" s="64" t="s">
        <v>65</v>
      </c>
      <c r="Q70" s="64"/>
      <c r="R70" s="62" t="s">
        <v>53</v>
      </c>
      <c r="S70" s="62">
        <v>2807015182</v>
      </c>
      <c r="T70" s="62">
        <v>103</v>
      </c>
      <c r="U70" s="62">
        <v>3</v>
      </c>
      <c r="V70" s="62" t="s">
        <v>54</v>
      </c>
      <c r="W70" s="62" t="s">
        <v>55</v>
      </c>
      <c r="X70" s="62" t="s">
        <v>56</v>
      </c>
      <c r="Y70" s="62">
        <v>2</v>
      </c>
      <c r="Z70" s="62">
        <v>0.75</v>
      </c>
      <c r="AA70" s="62" t="s">
        <v>57</v>
      </c>
      <c r="AB70" s="62"/>
      <c r="AC70" s="62"/>
      <c r="AD70" s="62"/>
      <c r="AE70" s="62"/>
      <c r="AF70" s="62"/>
      <c r="AG70" s="62"/>
      <c r="AH70" s="62" t="s">
        <v>58</v>
      </c>
      <c r="AI70" s="62" t="s">
        <v>573</v>
      </c>
      <c r="AJ70" s="62" t="s">
        <v>574</v>
      </c>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J70" s="61">
        <v>1</v>
      </c>
    </row>
    <row r="71" spans="2:88" s="61" customFormat="1" ht="74.849999999999994" x14ac:dyDescent="0.25">
      <c r="B71" s="62">
        <f t="shared" si="1"/>
        <v>60</v>
      </c>
      <c r="C71" s="62" t="s">
        <v>42</v>
      </c>
      <c r="D71" s="62" t="s">
        <v>42</v>
      </c>
      <c r="E71" s="63" t="s">
        <v>538</v>
      </c>
      <c r="F71" s="64">
        <v>28</v>
      </c>
      <c r="G71" s="62"/>
      <c r="H71" s="62" t="s">
        <v>575</v>
      </c>
      <c r="I71" s="62" t="s">
        <v>576</v>
      </c>
      <c r="J71" s="62" t="s">
        <v>47</v>
      </c>
      <c r="K71" s="62" t="s">
        <v>62</v>
      </c>
      <c r="L71" s="64" t="s">
        <v>63</v>
      </c>
      <c r="M71" s="64" t="s">
        <v>64</v>
      </c>
      <c r="N71" s="64" t="s">
        <v>51</v>
      </c>
      <c r="O71" s="64" t="s">
        <v>51</v>
      </c>
      <c r="P71" s="64" t="s">
        <v>65</v>
      </c>
      <c r="Q71" s="64"/>
      <c r="R71" s="62" t="s">
        <v>53</v>
      </c>
      <c r="S71" s="62">
        <v>2807015182</v>
      </c>
      <c r="T71" s="62">
        <v>18</v>
      </c>
      <c r="U71" s="62">
        <v>2</v>
      </c>
      <c r="V71" s="62" t="s">
        <v>253</v>
      </c>
      <c r="W71" s="62" t="s">
        <v>55</v>
      </c>
      <c r="X71" s="62" t="s">
        <v>56</v>
      </c>
      <c r="Y71" s="62">
        <v>2</v>
      </c>
      <c r="Z71" s="62">
        <v>0.75</v>
      </c>
      <c r="AA71" s="62" t="s">
        <v>57</v>
      </c>
      <c r="AB71" s="62"/>
      <c r="AC71" s="62"/>
      <c r="AD71" s="62"/>
      <c r="AE71" s="62"/>
      <c r="AF71" s="62"/>
      <c r="AG71" s="62"/>
      <c r="AH71" s="62" t="s">
        <v>77</v>
      </c>
      <c r="AI71" s="62" t="s">
        <v>577</v>
      </c>
      <c r="AJ71" s="62" t="s">
        <v>578</v>
      </c>
      <c r="AK71" s="62" t="s">
        <v>579</v>
      </c>
      <c r="AL71" s="62" t="s">
        <v>580</v>
      </c>
      <c r="AM71" s="62" t="s">
        <v>581</v>
      </c>
      <c r="AN71" s="62" t="s">
        <v>582</v>
      </c>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J71" s="61">
        <v>1</v>
      </c>
    </row>
    <row r="72" spans="2:88" s="61" customFormat="1" ht="32.1" x14ac:dyDescent="0.25">
      <c r="B72" s="62">
        <f t="shared" si="1"/>
        <v>61</v>
      </c>
      <c r="C72" s="62" t="s">
        <v>42</v>
      </c>
      <c r="D72" s="62" t="s">
        <v>42</v>
      </c>
      <c r="E72" s="63" t="s">
        <v>538</v>
      </c>
      <c r="F72" s="64" t="s">
        <v>583</v>
      </c>
      <c r="G72" s="62"/>
      <c r="H72" s="62" t="s">
        <v>584</v>
      </c>
      <c r="I72" s="62" t="s">
        <v>585</v>
      </c>
      <c r="J72" s="62" t="s">
        <v>47</v>
      </c>
      <c r="K72" s="62" t="s">
        <v>62</v>
      </c>
      <c r="L72" s="64" t="s">
        <v>63</v>
      </c>
      <c r="M72" s="64" t="s">
        <v>64</v>
      </c>
      <c r="N72" s="64" t="s">
        <v>51</v>
      </c>
      <c r="O72" s="64" t="s">
        <v>51</v>
      </c>
      <c r="P72" s="64" t="s">
        <v>65</v>
      </c>
      <c r="Q72" s="64"/>
      <c r="R72" s="62" t="s">
        <v>53</v>
      </c>
      <c r="S72" s="62">
        <v>2807015182</v>
      </c>
      <c r="T72" s="62">
        <v>158</v>
      </c>
      <c r="U72" s="62">
        <v>1.5</v>
      </c>
      <c r="V72" s="62" t="s">
        <v>54</v>
      </c>
      <c r="W72" s="62" t="s">
        <v>55</v>
      </c>
      <c r="X72" s="62" t="s">
        <v>56</v>
      </c>
      <c r="Y72" s="62">
        <v>1</v>
      </c>
      <c r="Z72" s="62">
        <v>0.75</v>
      </c>
      <c r="AA72" s="62" t="s">
        <v>57</v>
      </c>
      <c r="AB72" s="62"/>
      <c r="AC72" s="62"/>
      <c r="AD72" s="62"/>
      <c r="AE72" s="62"/>
      <c r="AF72" s="62"/>
      <c r="AG72" s="62"/>
      <c r="AH72" s="62" t="s">
        <v>58</v>
      </c>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J72" s="61">
        <v>1</v>
      </c>
    </row>
    <row r="73" spans="2:88" s="61" customFormat="1" ht="133.35" customHeight="1" x14ac:dyDescent="0.25">
      <c r="B73" s="62">
        <f t="shared" si="1"/>
        <v>62</v>
      </c>
      <c r="C73" s="62" t="s">
        <v>42</v>
      </c>
      <c r="D73" s="62" t="s">
        <v>42</v>
      </c>
      <c r="E73" s="63" t="s">
        <v>538</v>
      </c>
      <c r="F73" s="64" t="s">
        <v>586</v>
      </c>
      <c r="G73" s="62"/>
      <c r="H73" s="62" t="s">
        <v>587</v>
      </c>
      <c r="I73" s="62" t="s">
        <v>588</v>
      </c>
      <c r="J73" s="62" t="s">
        <v>47</v>
      </c>
      <c r="K73" s="62" t="s">
        <v>62</v>
      </c>
      <c r="L73" s="64" t="s">
        <v>63</v>
      </c>
      <c r="M73" s="64" t="s">
        <v>64</v>
      </c>
      <c r="N73" s="64" t="s">
        <v>51</v>
      </c>
      <c r="O73" s="64" t="s">
        <v>51</v>
      </c>
      <c r="P73" s="64" t="s">
        <v>65</v>
      </c>
      <c r="Q73" s="64"/>
      <c r="R73" s="62" t="s">
        <v>53</v>
      </c>
      <c r="S73" s="62">
        <v>2807015182</v>
      </c>
      <c r="T73" s="62">
        <v>93</v>
      </c>
      <c r="U73" s="62">
        <v>78</v>
      </c>
      <c r="V73" s="62" t="s">
        <v>54</v>
      </c>
      <c r="W73" s="62" t="s">
        <v>55</v>
      </c>
      <c r="X73" s="62" t="s">
        <v>66</v>
      </c>
      <c r="Y73" s="62">
        <v>9</v>
      </c>
      <c r="Z73" s="62">
        <v>0.75</v>
      </c>
      <c r="AA73" s="62" t="s">
        <v>57</v>
      </c>
      <c r="AB73" s="62"/>
      <c r="AC73" s="62"/>
      <c r="AD73" s="62"/>
      <c r="AE73" s="62"/>
      <c r="AF73" s="62"/>
      <c r="AG73" s="62"/>
      <c r="AH73" s="62" t="s">
        <v>96</v>
      </c>
      <c r="AI73" s="62" t="s">
        <v>589</v>
      </c>
      <c r="AJ73" s="62" t="s">
        <v>590</v>
      </c>
      <c r="AK73" s="62" t="s">
        <v>591</v>
      </c>
      <c r="AL73" s="62" t="s">
        <v>592</v>
      </c>
      <c r="AM73" s="62" t="s">
        <v>593</v>
      </c>
      <c r="AN73" s="62" t="s">
        <v>594</v>
      </c>
      <c r="AO73" s="62" t="s">
        <v>595</v>
      </c>
      <c r="AP73" s="62" t="s">
        <v>596</v>
      </c>
      <c r="AQ73" s="62" t="s">
        <v>597</v>
      </c>
      <c r="AR73" s="62" t="s">
        <v>598</v>
      </c>
      <c r="AS73" s="62" t="s">
        <v>599</v>
      </c>
      <c r="AT73" s="62" t="s">
        <v>600</v>
      </c>
      <c r="AU73" s="62" t="s">
        <v>601</v>
      </c>
      <c r="AV73" s="62" t="s">
        <v>602</v>
      </c>
      <c r="AW73" s="62" t="s">
        <v>603</v>
      </c>
      <c r="AX73" s="62" t="s">
        <v>604</v>
      </c>
      <c r="AY73" s="62" t="s">
        <v>605</v>
      </c>
      <c r="AZ73" s="62" t="s">
        <v>606</v>
      </c>
      <c r="BA73" s="62" t="s">
        <v>607</v>
      </c>
      <c r="BB73" s="62" t="s">
        <v>608</v>
      </c>
      <c r="BC73" s="62" t="s">
        <v>609</v>
      </c>
      <c r="BD73" s="62" t="s">
        <v>610</v>
      </c>
      <c r="BE73" s="62" t="s">
        <v>611</v>
      </c>
      <c r="BF73" s="62" t="s">
        <v>612</v>
      </c>
      <c r="BG73" s="62" t="s">
        <v>613</v>
      </c>
      <c r="BH73" s="62" t="s">
        <v>614</v>
      </c>
      <c r="BI73" s="62" t="s">
        <v>615</v>
      </c>
      <c r="BJ73" s="62" t="s">
        <v>616</v>
      </c>
      <c r="BK73" s="62" t="s">
        <v>617</v>
      </c>
      <c r="BL73" s="62" t="s">
        <v>618</v>
      </c>
      <c r="BM73" s="62" t="s">
        <v>619</v>
      </c>
      <c r="BN73" s="62" t="s">
        <v>620</v>
      </c>
      <c r="BO73" s="62" t="s">
        <v>621</v>
      </c>
      <c r="BP73" s="62" t="s">
        <v>622</v>
      </c>
      <c r="BQ73" s="62" t="s">
        <v>623</v>
      </c>
      <c r="BR73" s="62" t="s">
        <v>624</v>
      </c>
      <c r="BS73" s="62" t="s">
        <v>625</v>
      </c>
      <c r="BT73" s="62" t="s">
        <v>626</v>
      </c>
      <c r="BU73" s="62" t="s">
        <v>627</v>
      </c>
      <c r="BV73" s="62" t="s">
        <v>628</v>
      </c>
      <c r="BW73" s="62" t="s">
        <v>629</v>
      </c>
      <c r="BX73" s="62" t="s">
        <v>630</v>
      </c>
      <c r="BY73" s="62" t="s">
        <v>631</v>
      </c>
      <c r="CA73" s="62"/>
      <c r="CB73" s="62"/>
      <c r="CC73" s="62"/>
      <c r="CD73" s="62"/>
      <c r="CE73" s="62"/>
      <c r="CF73" s="62"/>
      <c r="CG73" s="62"/>
      <c r="CH73" s="62"/>
      <c r="CJ73" s="61">
        <v>1</v>
      </c>
    </row>
    <row r="74" spans="2:88" s="61" customFormat="1" ht="74.849999999999994" x14ac:dyDescent="0.25">
      <c r="B74" s="62">
        <f t="shared" si="1"/>
        <v>63</v>
      </c>
      <c r="C74" s="62" t="s">
        <v>42</v>
      </c>
      <c r="D74" s="62" t="s">
        <v>42</v>
      </c>
      <c r="E74" s="63" t="s">
        <v>538</v>
      </c>
      <c r="F74" s="64" t="s">
        <v>632</v>
      </c>
      <c r="G74" s="62"/>
      <c r="H74" s="62" t="s">
        <v>633</v>
      </c>
      <c r="I74" s="62" t="s">
        <v>634</v>
      </c>
      <c r="J74" s="62" t="s">
        <v>47</v>
      </c>
      <c r="K74" s="62" t="s">
        <v>62</v>
      </c>
      <c r="L74" s="64" t="s">
        <v>63</v>
      </c>
      <c r="M74" s="64" t="s">
        <v>64</v>
      </c>
      <c r="N74" s="64" t="s">
        <v>51</v>
      </c>
      <c r="O74" s="64" t="s">
        <v>51</v>
      </c>
      <c r="P74" s="64" t="s">
        <v>65</v>
      </c>
      <c r="Q74" s="64"/>
      <c r="R74" s="62" t="s">
        <v>53</v>
      </c>
      <c r="S74" s="62">
        <v>2807015182</v>
      </c>
      <c r="T74" s="62">
        <v>25</v>
      </c>
      <c r="U74" s="62">
        <v>8.25</v>
      </c>
      <c r="V74" s="62" t="s">
        <v>54</v>
      </c>
      <c r="W74" s="62" t="s">
        <v>55</v>
      </c>
      <c r="X74" s="62" t="s">
        <v>66</v>
      </c>
      <c r="Y74" s="62">
        <v>4</v>
      </c>
      <c r="Z74" s="62">
        <v>0.75</v>
      </c>
      <c r="AA74" s="62" t="s">
        <v>57</v>
      </c>
      <c r="AB74" s="62"/>
      <c r="AC74" s="62"/>
      <c r="AD74" s="62"/>
      <c r="AE74" s="62"/>
      <c r="AF74" s="62"/>
      <c r="AG74" s="62"/>
      <c r="AH74" s="62" t="s">
        <v>77</v>
      </c>
      <c r="AI74" s="62" t="s">
        <v>635</v>
      </c>
      <c r="AJ74" s="62" t="s">
        <v>636</v>
      </c>
      <c r="AK74" s="62" t="s">
        <v>637</v>
      </c>
      <c r="AL74" s="62" t="s">
        <v>638</v>
      </c>
      <c r="AM74" s="62" t="s">
        <v>639</v>
      </c>
      <c r="AN74" s="62" t="s">
        <v>640</v>
      </c>
      <c r="AO74" s="62" t="s">
        <v>641</v>
      </c>
      <c r="AP74" s="62" t="s">
        <v>642</v>
      </c>
      <c r="AQ74" s="62" t="s">
        <v>643</v>
      </c>
      <c r="AR74" s="62" t="s">
        <v>644</v>
      </c>
      <c r="AS74" s="62" t="s">
        <v>645</v>
      </c>
      <c r="AT74" s="62" t="s">
        <v>646</v>
      </c>
      <c r="AU74" s="62" t="s">
        <v>647</v>
      </c>
      <c r="AV74" s="62" t="s">
        <v>648</v>
      </c>
      <c r="AW74" s="62" t="s">
        <v>649</v>
      </c>
      <c r="AX74" s="62" t="s">
        <v>650</v>
      </c>
      <c r="AY74" s="62" t="s">
        <v>651</v>
      </c>
      <c r="AZ74" s="62" t="s">
        <v>652</v>
      </c>
      <c r="BA74" s="62" t="s">
        <v>653</v>
      </c>
      <c r="BB74" s="62" t="s">
        <v>654</v>
      </c>
      <c r="BC74" s="62" t="s">
        <v>655</v>
      </c>
      <c r="BD74" s="62" t="s">
        <v>656</v>
      </c>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J74" s="61">
        <v>1</v>
      </c>
    </row>
    <row r="75" spans="2:88" s="61" customFormat="1" ht="74.849999999999994" x14ac:dyDescent="0.25">
      <c r="B75" s="62">
        <f t="shared" si="1"/>
        <v>64</v>
      </c>
      <c r="C75" s="62" t="s">
        <v>42</v>
      </c>
      <c r="D75" s="62" t="s">
        <v>42</v>
      </c>
      <c r="E75" s="63" t="s">
        <v>538</v>
      </c>
      <c r="F75" s="64">
        <v>60</v>
      </c>
      <c r="G75" s="62"/>
      <c r="H75" s="62" t="s">
        <v>657</v>
      </c>
      <c r="I75" s="62" t="s">
        <v>658</v>
      </c>
      <c r="J75" s="62" t="s">
        <v>47</v>
      </c>
      <c r="K75" s="62" t="s">
        <v>62</v>
      </c>
      <c r="L75" s="64" t="s">
        <v>63</v>
      </c>
      <c r="M75" s="64" t="s">
        <v>64</v>
      </c>
      <c r="N75" s="64" t="s">
        <v>51</v>
      </c>
      <c r="O75" s="64" t="s">
        <v>51</v>
      </c>
      <c r="P75" s="64" t="s">
        <v>65</v>
      </c>
      <c r="Q75" s="64"/>
      <c r="R75" s="62" t="s">
        <v>53</v>
      </c>
      <c r="S75" s="62">
        <v>2807015182</v>
      </c>
      <c r="T75" s="62">
        <v>26</v>
      </c>
      <c r="U75" s="62">
        <v>6.04</v>
      </c>
      <c r="V75" s="62" t="s">
        <v>54</v>
      </c>
      <c r="W75" s="62" t="s">
        <v>55</v>
      </c>
      <c r="X75" s="62" t="s">
        <v>66</v>
      </c>
      <c r="Y75" s="62">
        <v>3</v>
      </c>
      <c r="Z75" s="62">
        <v>0.75</v>
      </c>
      <c r="AA75" s="62" t="s">
        <v>57</v>
      </c>
      <c r="AB75" s="62"/>
      <c r="AC75" s="62"/>
      <c r="AD75" s="62"/>
      <c r="AE75" s="62"/>
      <c r="AF75" s="62"/>
      <c r="AG75" s="62"/>
      <c r="AH75" s="62" t="s">
        <v>77</v>
      </c>
      <c r="AI75" s="62" t="s">
        <v>659</v>
      </c>
      <c r="AJ75" s="62" t="s">
        <v>660</v>
      </c>
      <c r="AK75" s="62" t="s">
        <v>661</v>
      </c>
      <c r="AL75" s="62" t="s">
        <v>662</v>
      </c>
      <c r="AM75" s="62" t="s">
        <v>663</v>
      </c>
      <c r="AN75" s="62" t="s">
        <v>664</v>
      </c>
      <c r="AO75" s="62" t="s">
        <v>665</v>
      </c>
      <c r="AP75" s="62" t="s">
        <v>666</v>
      </c>
      <c r="AQ75" s="62" t="s">
        <v>667</v>
      </c>
      <c r="AR75" s="62" t="s">
        <v>668</v>
      </c>
      <c r="AS75" s="62" t="s">
        <v>669</v>
      </c>
      <c r="AT75" s="62" t="s">
        <v>670</v>
      </c>
      <c r="AU75" s="62" t="s">
        <v>671</v>
      </c>
      <c r="AV75" s="62" t="s">
        <v>672</v>
      </c>
      <c r="AW75" s="62" t="s">
        <v>673</v>
      </c>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J75" s="61">
        <v>1</v>
      </c>
    </row>
    <row r="76" spans="2:88" s="61" customFormat="1" ht="74.849999999999994" x14ac:dyDescent="0.25">
      <c r="B76" s="62">
        <f t="shared" ref="B76:B139" si="2">B75+1</f>
        <v>65</v>
      </c>
      <c r="C76" s="62" t="s">
        <v>42</v>
      </c>
      <c r="D76" s="62" t="s">
        <v>42</v>
      </c>
      <c r="E76" s="63" t="s">
        <v>538</v>
      </c>
      <c r="F76" s="64" t="s">
        <v>210</v>
      </c>
      <c r="G76" s="62"/>
      <c r="H76" s="62" t="s">
        <v>674</v>
      </c>
      <c r="I76" s="62" t="s">
        <v>675</v>
      </c>
      <c r="J76" s="62" t="s">
        <v>47</v>
      </c>
      <c r="K76" s="62" t="s">
        <v>62</v>
      </c>
      <c r="L76" s="64" t="s">
        <v>63</v>
      </c>
      <c r="M76" s="64" t="s">
        <v>64</v>
      </c>
      <c r="N76" s="64" t="s">
        <v>51</v>
      </c>
      <c r="O76" s="64" t="s">
        <v>51</v>
      </c>
      <c r="P76" s="64" t="s">
        <v>65</v>
      </c>
      <c r="Q76" s="64"/>
      <c r="R76" s="62" t="s">
        <v>53</v>
      </c>
      <c r="S76" s="62">
        <v>2807015182</v>
      </c>
      <c r="T76" s="62">
        <v>69</v>
      </c>
      <c r="U76" s="62">
        <v>9.6300000000000008</v>
      </c>
      <c r="V76" s="62" t="s">
        <v>54</v>
      </c>
      <c r="W76" s="62" t="s">
        <v>55</v>
      </c>
      <c r="X76" s="62" t="s">
        <v>66</v>
      </c>
      <c r="Y76" s="62">
        <v>6</v>
      </c>
      <c r="Z76" s="62">
        <v>0.75</v>
      </c>
      <c r="AA76" s="62" t="s">
        <v>57</v>
      </c>
      <c r="AB76" s="62"/>
      <c r="AC76" s="62"/>
      <c r="AD76" s="62"/>
      <c r="AE76" s="62"/>
      <c r="AF76" s="62"/>
      <c r="AG76" s="62"/>
      <c r="AH76" s="62" t="s">
        <v>96</v>
      </c>
      <c r="AI76" s="62" t="s">
        <v>676</v>
      </c>
      <c r="AJ76" s="62" t="s">
        <v>677</v>
      </c>
      <c r="AK76" s="62" t="s">
        <v>678</v>
      </c>
      <c r="AL76" s="62" t="s">
        <v>679</v>
      </c>
      <c r="AM76" s="62" t="s">
        <v>680</v>
      </c>
      <c r="AN76" s="62" t="s">
        <v>681</v>
      </c>
      <c r="AO76" s="62" t="s">
        <v>682</v>
      </c>
      <c r="AP76" s="62" t="s">
        <v>683</v>
      </c>
      <c r="AQ76" s="62" t="s">
        <v>684</v>
      </c>
      <c r="AR76" s="62" t="s">
        <v>685</v>
      </c>
      <c r="AS76" s="62" t="s">
        <v>686</v>
      </c>
      <c r="AT76" s="62" t="s">
        <v>687</v>
      </c>
      <c r="AU76" s="62" t="s">
        <v>688</v>
      </c>
      <c r="AV76" s="62" t="s">
        <v>689</v>
      </c>
      <c r="AW76" s="62" t="s">
        <v>690</v>
      </c>
      <c r="AX76" s="62" t="s">
        <v>691</v>
      </c>
      <c r="AY76" s="62" t="s">
        <v>692</v>
      </c>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J76" s="61">
        <v>1</v>
      </c>
    </row>
    <row r="77" spans="2:88" s="61" customFormat="1" ht="74.849999999999994" x14ac:dyDescent="0.25">
      <c r="B77" s="62">
        <f t="shared" si="2"/>
        <v>66</v>
      </c>
      <c r="C77" s="62" t="s">
        <v>42</v>
      </c>
      <c r="D77" s="62" t="s">
        <v>42</v>
      </c>
      <c r="E77" s="63" t="s">
        <v>538</v>
      </c>
      <c r="F77" s="64">
        <v>101</v>
      </c>
      <c r="G77" s="62"/>
      <c r="H77" s="62" t="s">
        <v>693</v>
      </c>
      <c r="I77" s="62" t="s">
        <v>694</v>
      </c>
      <c r="J77" s="62" t="s">
        <v>47</v>
      </c>
      <c r="K77" s="62" t="s">
        <v>62</v>
      </c>
      <c r="L77" s="64" t="s">
        <v>63</v>
      </c>
      <c r="M77" s="64" t="s">
        <v>64</v>
      </c>
      <c r="N77" s="64" t="s">
        <v>51</v>
      </c>
      <c r="O77" s="64" t="s">
        <v>51</v>
      </c>
      <c r="P77" s="64" t="s">
        <v>65</v>
      </c>
      <c r="Q77" s="64"/>
      <c r="R77" s="62" t="s">
        <v>53</v>
      </c>
      <c r="S77" s="62">
        <v>2807015182</v>
      </c>
      <c r="T77" s="62">
        <v>40</v>
      </c>
      <c r="U77" s="62">
        <v>12</v>
      </c>
      <c r="V77" s="62" t="s">
        <v>54</v>
      </c>
      <c r="W77" s="62" t="s">
        <v>55</v>
      </c>
      <c r="X77" s="62" t="s">
        <v>66</v>
      </c>
      <c r="Y77" s="62">
        <v>5</v>
      </c>
      <c r="Z77" s="62">
        <v>0.75</v>
      </c>
      <c r="AA77" s="62" t="s">
        <v>57</v>
      </c>
      <c r="AB77" s="62"/>
      <c r="AC77" s="62"/>
      <c r="AD77" s="62"/>
      <c r="AE77" s="62"/>
      <c r="AF77" s="62"/>
      <c r="AG77" s="62"/>
      <c r="AH77" s="62" t="s">
        <v>96</v>
      </c>
      <c r="AI77" s="62" t="s">
        <v>695</v>
      </c>
      <c r="AJ77" s="62" t="s">
        <v>696</v>
      </c>
      <c r="AK77" s="62" t="s">
        <v>697</v>
      </c>
      <c r="AL77" s="62" t="s">
        <v>698</v>
      </c>
      <c r="AM77" s="62" t="s">
        <v>699</v>
      </c>
      <c r="AN77" s="62" t="s">
        <v>700</v>
      </c>
      <c r="AO77" s="62" t="s">
        <v>701</v>
      </c>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J77" s="61">
        <v>1</v>
      </c>
    </row>
    <row r="78" spans="2:88" s="61" customFormat="1" ht="32.1" x14ac:dyDescent="0.25">
      <c r="B78" s="62">
        <f t="shared" si="2"/>
        <v>67</v>
      </c>
      <c r="C78" s="62" t="s">
        <v>42</v>
      </c>
      <c r="D78" s="62" t="s">
        <v>42</v>
      </c>
      <c r="E78" s="63" t="s">
        <v>538</v>
      </c>
      <c r="F78" s="64">
        <v>103</v>
      </c>
      <c r="G78" s="62"/>
      <c r="H78" s="62" t="s">
        <v>702</v>
      </c>
      <c r="I78" s="62" t="s">
        <v>703</v>
      </c>
      <c r="J78" s="62" t="s">
        <v>47</v>
      </c>
      <c r="K78" s="62" t="s">
        <v>62</v>
      </c>
      <c r="L78" s="64" t="s">
        <v>63</v>
      </c>
      <c r="M78" s="64" t="s">
        <v>64</v>
      </c>
      <c r="N78" s="64" t="s">
        <v>51</v>
      </c>
      <c r="O78" s="64" t="s">
        <v>51</v>
      </c>
      <c r="P78" s="64" t="s">
        <v>65</v>
      </c>
      <c r="Q78" s="64"/>
      <c r="R78" s="62" t="s">
        <v>53</v>
      </c>
      <c r="S78" s="62">
        <v>2807015182</v>
      </c>
      <c r="T78" s="62">
        <v>38</v>
      </c>
      <c r="U78" s="62">
        <v>12</v>
      </c>
      <c r="V78" s="62" t="s">
        <v>54</v>
      </c>
      <c r="W78" s="62" t="s">
        <v>55</v>
      </c>
      <c r="X78" s="62" t="s">
        <v>66</v>
      </c>
      <c r="Y78" s="62">
        <v>3</v>
      </c>
      <c r="Z78" s="62">
        <v>0.75</v>
      </c>
      <c r="AA78" s="62" t="s">
        <v>57</v>
      </c>
      <c r="AB78" s="62"/>
      <c r="AC78" s="62"/>
      <c r="AD78" s="62"/>
      <c r="AE78" s="62"/>
      <c r="AF78" s="62"/>
      <c r="AG78" s="62"/>
      <c r="AH78" s="62" t="s">
        <v>96</v>
      </c>
      <c r="AI78" s="62" t="s">
        <v>704</v>
      </c>
      <c r="AJ78" s="62" t="s">
        <v>705</v>
      </c>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J78" s="61">
        <v>1</v>
      </c>
    </row>
    <row r="79" spans="2:88" s="61" customFormat="1" ht="32.1" x14ac:dyDescent="0.25">
      <c r="B79" s="62">
        <f t="shared" si="2"/>
        <v>68</v>
      </c>
      <c r="C79" s="62" t="s">
        <v>42</v>
      </c>
      <c r="D79" s="62" t="s">
        <v>42</v>
      </c>
      <c r="E79" s="63" t="s">
        <v>538</v>
      </c>
      <c r="F79" s="64" t="s">
        <v>706</v>
      </c>
      <c r="G79" s="62"/>
      <c r="H79" s="62" t="s">
        <v>707</v>
      </c>
      <c r="I79" s="62" t="s">
        <v>708</v>
      </c>
      <c r="J79" s="62" t="s">
        <v>47</v>
      </c>
      <c r="K79" s="62" t="s">
        <v>62</v>
      </c>
      <c r="L79" s="64" t="s">
        <v>63</v>
      </c>
      <c r="M79" s="64" t="s">
        <v>64</v>
      </c>
      <c r="N79" s="64" t="s">
        <v>51</v>
      </c>
      <c r="O79" s="64" t="s">
        <v>51</v>
      </c>
      <c r="P79" s="64" t="s">
        <v>65</v>
      </c>
      <c r="Q79" s="64"/>
      <c r="R79" s="62" t="s">
        <v>53</v>
      </c>
      <c r="S79" s="62">
        <v>2807015182</v>
      </c>
      <c r="T79" s="62">
        <v>148</v>
      </c>
      <c r="U79" s="62">
        <v>1.5</v>
      </c>
      <c r="V79" s="62" t="s">
        <v>54</v>
      </c>
      <c r="W79" s="62" t="s">
        <v>55</v>
      </c>
      <c r="X79" s="62"/>
      <c r="Y79" s="62">
        <v>1</v>
      </c>
      <c r="Z79" s="62">
        <v>0.75</v>
      </c>
      <c r="AA79" s="62" t="s">
        <v>57</v>
      </c>
      <c r="AB79" s="62"/>
      <c r="AC79" s="62"/>
      <c r="AD79" s="62"/>
      <c r="AE79" s="62"/>
      <c r="AF79" s="62"/>
      <c r="AG79" s="62"/>
      <c r="AH79" s="62" t="s">
        <v>58</v>
      </c>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J79" s="61">
        <v>1</v>
      </c>
    </row>
    <row r="80" spans="2:88" s="61" customFormat="1" ht="32.1" x14ac:dyDescent="0.25">
      <c r="B80" s="62">
        <f t="shared" si="2"/>
        <v>69</v>
      </c>
      <c r="C80" s="62" t="s">
        <v>42</v>
      </c>
      <c r="D80" s="62" t="s">
        <v>42</v>
      </c>
      <c r="E80" s="63" t="s">
        <v>709</v>
      </c>
      <c r="F80" s="64">
        <v>82</v>
      </c>
      <c r="G80" s="62"/>
      <c r="H80" s="62" t="s">
        <v>710</v>
      </c>
      <c r="I80" s="62" t="s">
        <v>711</v>
      </c>
      <c r="J80" s="62" t="s">
        <v>47</v>
      </c>
      <c r="K80" s="62" t="s">
        <v>62</v>
      </c>
      <c r="L80" s="64" t="s">
        <v>63</v>
      </c>
      <c r="M80" s="64" t="s">
        <v>64</v>
      </c>
      <c r="N80" s="64" t="s">
        <v>51</v>
      </c>
      <c r="O80" s="64" t="s">
        <v>51</v>
      </c>
      <c r="P80" s="64" t="s">
        <v>65</v>
      </c>
      <c r="Q80" s="64"/>
      <c r="R80" s="62" t="s">
        <v>53</v>
      </c>
      <c r="S80" s="62">
        <v>2807015182</v>
      </c>
      <c r="T80" s="62">
        <v>47</v>
      </c>
      <c r="U80" s="62">
        <v>9</v>
      </c>
      <c r="V80" s="62" t="s">
        <v>54</v>
      </c>
      <c r="W80" s="62" t="s">
        <v>55</v>
      </c>
      <c r="X80" s="62" t="s">
        <v>66</v>
      </c>
      <c r="Y80" s="62">
        <v>3</v>
      </c>
      <c r="Z80" s="62">
        <v>0.75</v>
      </c>
      <c r="AA80" s="62" t="s">
        <v>57</v>
      </c>
      <c r="AB80" s="62"/>
      <c r="AC80" s="62"/>
      <c r="AD80" s="62"/>
      <c r="AE80" s="62"/>
      <c r="AF80" s="62"/>
      <c r="AG80" s="62"/>
      <c r="AH80" s="62" t="s">
        <v>96</v>
      </c>
      <c r="AI80" s="62" t="s">
        <v>712</v>
      </c>
      <c r="AJ80" s="62" t="s">
        <v>713</v>
      </c>
      <c r="AK80" s="62" t="s">
        <v>714</v>
      </c>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J80" s="61">
        <v>1</v>
      </c>
    </row>
    <row r="81" spans="2:88" s="61" customFormat="1" ht="53.5" x14ac:dyDescent="0.25">
      <c r="B81" s="62">
        <f t="shared" si="2"/>
        <v>70</v>
      </c>
      <c r="C81" s="62" t="s">
        <v>42</v>
      </c>
      <c r="D81" s="62" t="s">
        <v>42</v>
      </c>
      <c r="E81" s="63" t="s">
        <v>709</v>
      </c>
      <c r="F81" s="64">
        <v>109</v>
      </c>
      <c r="G81" s="62"/>
      <c r="H81" s="62" t="s">
        <v>715</v>
      </c>
      <c r="I81" s="62" t="s">
        <v>716</v>
      </c>
      <c r="J81" s="62" t="s">
        <v>47</v>
      </c>
      <c r="K81" s="62" t="s">
        <v>62</v>
      </c>
      <c r="L81" s="64" t="s">
        <v>63</v>
      </c>
      <c r="M81" s="64" t="s">
        <v>64</v>
      </c>
      <c r="N81" s="64" t="s">
        <v>51</v>
      </c>
      <c r="O81" s="64" t="s">
        <v>51</v>
      </c>
      <c r="P81" s="64" t="s">
        <v>65</v>
      </c>
      <c r="Q81" s="64"/>
      <c r="R81" s="62" t="s">
        <v>53</v>
      </c>
      <c r="S81" s="62">
        <v>2807015182</v>
      </c>
      <c r="T81" s="62">
        <v>46</v>
      </c>
      <c r="U81" s="62">
        <v>9</v>
      </c>
      <c r="V81" s="62" t="s">
        <v>54</v>
      </c>
      <c r="W81" s="62" t="s">
        <v>55</v>
      </c>
      <c r="X81" s="62" t="s">
        <v>56</v>
      </c>
      <c r="Y81" s="62">
        <v>4</v>
      </c>
      <c r="Z81" s="62">
        <v>0.75</v>
      </c>
      <c r="AA81" s="62" t="s">
        <v>57</v>
      </c>
      <c r="AB81" s="62"/>
      <c r="AC81" s="62"/>
      <c r="AD81" s="62"/>
      <c r="AE81" s="62"/>
      <c r="AF81" s="62"/>
      <c r="AG81" s="62"/>
      <c r="AH81" s="62" t="s">
        <v>96</v>
      </c>
      <c r="AI81" s="62" t="s">
        <v>717</v>
      </c>
      <c r="AJ81" s="62" t="s">
        <v>718</v>
      </c>
      <c r="AK81" s="62" t="s">
        <v>719</v>
      </c>
      <c r="AL81" s="62" t="s">
        <v>720</v>
      </c>
      <c r="AM81" s="62" t="s">
        <v>721</v>
      </c>
      <c r="AN81" s="62" t="s">
        <v>722</v>
      </c>
      <c r="AO81" s="62" t="s">
        <v>723</v>
      </c>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J81" s="61">
        <v>1</v>
      </c>
    </row>
    <row r="82" spans="2:88" s="61" customFormat="1" ht="32.1" x14ac:dyDescent="0.25">
      <c r="B82" s="62">
        <f t="shared" si="2"/>
        <v>71</v>
      </c>
      <c r="C82" s="62" t="s">
        <v>42</v>
      </c>
      <c r="D82" s="62" t="s">
        <v>42</v>
      </c>
      <c r="E82" s="63" t="s">
        <v>724</v>
      </c>
      <c r="F82" s="64" t="s">
        <v>725</v>
      </c>
      <c r="G82" s="62"/>
      <c r="H82" s="62" t="s">
        <v>726</v>
      </c>
      <c r="I82" s="62" t="s">
        <v>727</v>
      </c>
      <c r="J82" s="62" t="s">
        <v>47</v>
      </c>
      <c r="K82" s="62" t="s">
        <v>62</v>
      </c>
      <c r="L82" s="64" t="s">
        <v>63</v>
      </c>
      <c r="M82" s="64" t="s">
        <v>64</v>
      </c>
      <c r="N82" s="64" t="s">
        <v>51</v>
      </c>
      <c r="O82" s="64" t="s">
        <v>51</v>
      </c>
      <c r="P82" s="64" t="s">
        <v>65</v>
      </c>
      <c r="Q82" s="64"/>
      <c r="R82" s="62" t="s">
        <v>53</v>
      </c>
      <c r="S82" s="62">
        <v>2807015182</v>
      </c>
      <c r="T82" s="62">
        <v>98</v>
      </c>
      <c r="U82" s="62">
        <v>3</v>
      </c>
      <c r="V82" s="62" t="s">
        <v>54</v>
      </c>
      <c r="W82" s="62" t="s">
        <v>55</v>
      </c>
      <c r="X82" s="62" t="s">
        <v>66</v>
      </c>
      <c r="Y82" s="62">
        <v>2</v>
      </c>
      <c r="Z82" s="62">
        <v>0.75</v>
      </c>
      <c r="AA82" s="62" t="s">
        <v>57</v>
      </c>
      <c r="AB82" s="62"/>
      <c r="AC82" s="62"/>
      <c r="AD82" s="62"/>
      <c r="AE82" s="62"/>
      <c r="AF82" s="62"/>
      <c r="AG82" s="62"/>
      <c r="AH82" s="62" t="s">
        <v>58</v>
      </c>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J82" s="61">
        <v>1</v>
      </c>
    </row>
    <row r="83" spans="2:88" s="61" customFormat="1" ht="85.55" x14ac:dyDescent="0.25">
      <c r="B83" s="62">
        <f t="shared" si="2"/>
        <v>72</v>
      </c>
      <c r="C83" s="62" t="s">
        <v>42</v>
      </c>
      <c r="D83" s="62" t="s">
        <v>42</v>
      </c>
      <c r="E83" s="63" t="s">
        <v>724</v>
      </c>
      <c r="F83" s="64" t="s">
        <v>728</v>
      </c>
      <c r="G83" s="62"/>
      <c r="H83" s="62" t="s">
        <v>729</v>
      </c>
      <c r="I83" s="62" t="s">
        <v>730</v>
      </c>
      <c r="J83" s="62" t="s">
        <v>47</v>
      </c>
      <c r="K83" s="62" t="s">
        <v>62</v>
      </c>
      <c r="L83" s="64" t="s">
        <v>63</v>
      </c>
      <c r="M83" s="64" t="s">
        <v>64</v>
      </c>
      <c r="N83" s="64" t="s">
        <v>51</v>
      </c>
      <c r="O83" s="64" t="s">
        <v>51</v>
      </c>
      <c r="P83" s="64" t="s">
        <v>65</v>
      </c>
      <c r="Q83" s="64"/>
      <c r="R83" s="62" t="s">
        <v>53</v>
      </c>
      <c r="S83" s="62">
        <v>2807015182</v>
      </c>
      <c r="T83" s="62">
        <v>99</v>
      </c>
      <c r="U83" s="62">
        <v>9</v>
      </c>
      <c r="V83" s="62" t="s">
        <v>54</v>
      </c>
      <c r="W83" s="62" t="s">
        <v>55</v>
      </c>
      <c r="X83" s="62" t="s">
        <v>66</v>
      </c>
      <c r="Y83" s="62">
        <v>3</v>
      </c>
      <c r="Z83" s="62">
        <v>0.75</v>
      </c>
      <c r="AA83" s="62" t="s">
        <v>57</v>
      </c>
      <c r="AB83" s="62"/>
      <c r="AC83" s="62"/>
      <c r="AD83" s="62"/>
      <c r="AE83" s="62"/>
      <c r="AF83" s="62"/>
      <c r="AG83" s="62"/>
      <c r="AH83" s="62" t="s">
        <v>96</v>
      </c>
      <c r="AI83" s="62" t="s">
        <v>731</v>
      </c>
      <c r="AJ83" s="62" t="s">
        <v>732</v>
      </c>
      <c r="AK83" s="62" t="s">
        <v>733</v>
      </c>
      <c r="AL83" s="62" t="s">
        <v>734</v>
      </c>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J83" s="61">
        <v>1</v>
      </c>
    </row>
    <row r="84" spans="2:88" s="61" customFormat="1" ht="42.8" customHeight="1" x14ac:dyDescent="0.25">
      <c r="B84" s="62">
        <f t="shared" si="2"/>
        <v>73</v>
      </c>
      <c r="C84" s="62" t="s">
        <v>42</v>
      </c>
      <c r="D84" s="62" t="s">
        <v>42</v>
      </c>
      <c r="E84" s="63" t="s">
        <v>724</v>
      </c>
      <c r="F84" s="64" t="s">
        <v>87</v>
      </c>
      <c r="G84" s="62"/>
      <c r="H84" s="62" t="s">
        <v>735</v>
      </c>
      <c r="I84" s="62" t="s">
        <v>736</v>
      </c>
      <c r="J84" s="62" t="s">
        <v>47</v>
      </c>
      <c r="K84" s="62" t="s">
        <v>62</v>
      </c>
      <c r="L84" s="64" t="s">
        <v>63</v>
      </c>
      <c r="M84" s="64" t="s">
        <v>64</v>
      </c>
      <c r="N84" s="64" t="s">
        <v>51</v>
      </c>
      <c r="O84" s="64" t="s">
        <v>51</v>
      </c>
      <c r="P84" s="64" t="s">
        <v>65</v>
      </c>
      <c r="Q84" s="64"/>
      <c r="R84" s="62" t="s">
        <v>53</v>
      </c>
      <c r="S84" s="62">
        <v>2807015182</v>
      </c>
      <c r="T84" s="62">
        <v>96</v>
      </c>
      <c r="U84" s="62">
        <v>1.5</v>
      </c>
      <c r="V84" s="62" t="s">
        <v>54</v>
      </c>
      <c r="W84" s="62" t="s">
        <v>55</v>
      </c>
      <c r="X84" s="62" t="s">
        <v>56</v>
      </c>
      <c r="Y84" s="62">
        <v>1</v>
      </c>
      <c r="Z84" s="62">
        <v>0.75</v>
      </c>
      <c r="AA84" s="62" t="s">
        <v>57</v>
      </c>
      <c r="AB84" s="62"/>
      <c r="AC84" s="62"/>
      <c r="AD84" s="62"/>
      <c r="AE84" s="62"/>
      <c r="AF84" s="62"/>
      <c r="AG84" s="62"/>
      <c r="AH84" s="62" t="s">
        <v>58</v>
      </c>
      <c r="AI84" s="62"/>
      <c r="AJ84" s="62" t="s">
        <v>737</v>
      </c>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J84" s="61">
        <v>1</v>
      </c>
    </row>
    <row r="85" spans="2:88" s="61" customFormat="1" ht="85.55" x14ac:dyDescent="0.25">
      <c r="B85" s="62">
        <f t="shared" si="2"/>
        <v>74</v>
      </c>
      <c r="C85" s="62" t="s">
        <v>42</v>
      </c>
      <c r="D85" s="62" t="s">
        <v>42</v>
      </c>
      <c r="E85" s="63" t="s">
        <v>724</v>
      </c>
      <c r="F85" s="64" t="s">
        <v>738</v>
      </c>
      <c r="G85" s="62"/>
      <c r="H85" s="62" t="s">
        <v>739</v>
      </c>
      <c r="I85" s="62" t="s">
        <v>740</v>
      </c>
      <c r="J85" s="62" t="s">
        <v>47</v>
      </c>
      <c r="K85" s="62" t="s">
        <v>71</v>
      </c>
      <c r="L85" s="64" t="s">
        <v>72</v>
      </c>
      <c r="M85" s="64" t="s">
        <v>73</v>
      </c>
      <c r="N85" s="67" t="s">
        <v>74</v>
      </c>
      <c r="O85" s="64" t="s">
        <v>75</v>
      </c>
      <c r="P85" s="68" t="s">
        <v>76</v>
      </c>
      <c r="Q85" s="64"/>
      <c r="R85" s="62" t="s">
        <v>53</v>
      </c>
      <c r="S85" s="62">
        <v>2807015182</v>
      </c>
      <c r="T85" s="62">
        <v>82</v>
      </c>
      <c r="U85" s="62">
        <v>10.6</v>
      </c>
      <c r="V85" s="62" t="s">
        <v>54</v>
      </c>
      <c r="W85" s="62" t="s">
        <v>529</v>
      </c>
      <c r="X85" s="62" t="s">
        <v>66</v>
      </c>
      <c r="Y85" s="62">
        <v>3</v>
      </c>
      <c r="Z85" s="62">
        <v>0.75</v>
      </c>
      <c r="AA85" s="62" t="s">
        <v>57</v>
      </c>
      <c r="AB85" s="62"/>
      <c r="AC85" s="62"/>
      <c r="AD85" s="62"/>
      <c r="AE85" s="62"/>
      <c r="AF85" s="62"/>
      <c r="AG85" s="62"/>
      <c r="AH85" s="62" t="s">
        <v>96</v>
      </c>
      <c r="AI85" s="62" t="s">
        <v>741</v>
      </c>
      <c r="AJ85" s="62" t="s">
        <v>742</v>
      </c>
      <c r="AK85" s="62" t="s">
        <v>743</v>
      </c>
      <c r="AL85" s="62" t="s">
        <v>744</v>
      </c>
      <c r="AM85" s="62" t="s">
        <v>745</v>
      </c>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J85" s="61">
        <v>1</v>
      </c>
    </row>
    <row r="86" spans="2:88" s="61" customFormat="1" ht="32.1" x14ac:dyDescent="0.25">
      <c r="B86" s="62">
        <f t="shared" si="2"/>
        <v>75</v>
      </c>
      <c r="C86" s="62" t="s">
        <v>42</v>
      </c>
      <c r="D86" s="62" t="s">
        <v>42</v>
      </c>
      <c r="E86" s="63" t="s">
        <v>746</v>
      </c>
      <c r="F86" s="64">
        <v>3</v>
      </c>
      <c r="G86" s="62"/>
      <c r="H86" s="62" t="s">
        <v>747</v>
      </c>
      <c r="I86" s="62" t="s">
        <v>748</v>
      </c>
      <c r="J86" s="62" t="s">
        <v>47</v>
      </c>
      <c r="K86" s="62" t="s">
        <v>62</v>
      </c>
      <c r="L86" s="64" t="s">
        <v>63</v>
      </c>
      <c r="M86" s="64" t="s">
        <v>64</v>
      </c>
      <c r="N86" s="64" t="s">
        <v>51</v>
      </c>
      <c r="O86" s="64" t="s">
        <v>51</v>
      </c>
      <c r="P86" s="64" t="s">
        <v>65</v>
      </c>
      <c r="Q86" s="64"/>
      <c r="R86" s="62" t="s">
        <v>53</v>
      </c>
      <c r="S86" s="62">
        <v>2807015182</v>
      </c>
      <c r="T86" s="62">
        <v>15</v>
      </c>
      <c r="U86" s="62">
        <v>4.5</v>
      </c>
      <c r="V86" s="62" t="s">
        <v>54</v>
      </c>
      <c r="W86" s="62" t="s">
        <v>55</v>
      </c>
      <c r="X86" s="62" t="s">
        <v>56</v>
      </c>
      <c r="Y86" s="62">
        <v>3</v>
      </c>
      <c r="Z86" s="62">
        <v>0.75</v>
      </c>
      <c r="AA86" s="62" t="s">
        <v>57</v>
      </c>
      <c r="AB86" s="62"/>
      <c r="AC86" s="62"/>
      <c r="AD86" s="62"/>
      <c r="AE86" s="62"/>
      <c r="AF86" s="62"/>
      <c r="AG86" s="62"/>
      <c r="AH86" s="62" t="s">
        <v>77</v>
      </c>
      <c r="AI86" s="62" t="s">
        <v>749</v>
      </c>
      <c r="AJ86" s="62" t="s">
        <v>750</v>
      </c>
      <c r="AK86" s="62" t="s">
        <v>751</v>
      </c>
      <c r="AL86" s="62" t="s">
        <v>752</v>
      </c>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J86" s="61">
        <v>1</v>
      </c>
    </row>
    <row r="87" spans="2:88" s="61" customFormat="1" ht="32.1" x14ac:dyDescent="0.25">
      <c r="B87" s="62">
        <f t="shared" si="2"/>
        <v>76</v>
      </c>
      <c r="C87" s="62" t="s">
        <v>42</v>
      </c>
      <c r="D87" s="62" t="s">
        <v>42</v>
      </c>
      <c r="E87" s="63" t="s">
        <v>746</v>
      </c>
      <c r="F87" s="62">
        <v>5</v>
      </c>
      <c r="G87" s="62"/>
      <c r="H87" s="62" t="s">
        <v>753</v>
      </c>
      <c r="I87" s="62" t="s">
        <v>754</v>
      </c>
      <c r="J87" s="62" t="s">
        <v>47</v>
      </c>
      <c r="K87" s="62" t="s">
        <v>71</v>
      </c>
      <c r="L87" s="64" t="s">
        <v>72</v>
      </c>
      <c r="M87" s="64" t="s">
        <v>73</v>
      </c>
      <c r="N87" s="67" t="s">
        <v>74</v>
      </c>
      <c r="O87" s="64" t="s">
        <v>75</v>
      </c>
      <c r="P87" s="68" t="s">
        <v>76</v>
      </c>
      <c r="Q87" s="64"/>
      <c r="R87" s="62" t="s">
        <v>53</v>
      </c>
      <c r="S87" s="62">
        <v>2807015182</v>
      </c>
      <c r="T87" s="62">
        <v>159</v>
      </c>
      <c r="U87" s="62">
        <v>4.5</v>
      </c>
      <c r="V87" s="62" t="s">
        <v>54</v>
      </c>
      <c r="W87" s="62" t="s">
        <v>55</v>
      </c>
      <c r="X87" s="62" t="s">
        <v>56</v>
      </c>
      <c r="Y87" s="62">
        <v>3</v>
      </c>
      <c r="Z87" s="62">
        <v>0.75</v>
      </c>
      <c r="AA87" s="62" t="s">
        <v>57</v>
      </c>
      <c r="AB87" s="62"/>
      <c r="AC87" s="62"/>
      <c r="AD87" s="62"/>
      <c r="AE87" s="62"/>
      <c r="AF87" s="62"/>
      <c r="AG87" s="62"/>
      <c r="AH87" s="62" t="s">
        <v>84</v>
      </c>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J87" s="61">
        <v>1</v>
      </c>
    </row>
    <row r="88" spans="2:88" s="61" customFormat="1" ht="74.849999999999994" x14ac:dyDescent="0.25">
      <c r="B88" s="62">
        <f t="shared" si="2"/>
        <v>77</v>
      </c>
      <c r="C88" s="62" t="s">
        <v>42</v>
      </c>
      <c r="D88" s="62" t="s">
        <v>42</v>
      </c>
      <c r="E88" s="63" t="s">
        <v>755</v>
      </c>
      <c r="F88" s="64" t="s">
        <v>44</v>
      </c>
      <c r="G88" s="62"/>
      <c r="H88" s="62" t="s">
        <v>756</v>
      </c>
      <c r="I88" s="62" t="s">
        <v>757</v>
      </c>
      <c r="J88" s="62" t="s">
        <v>47</v>
      </c>
      <c r="K88" s="62" t="s">
        <v>62</v>
      </c>
      <c r="L88" s="64" t="s">
        <v>63</v>
      </c>
      <c r="M88" s="64" t="s">
        <v>64</v>
      </c>
      <c r="N88" s="64" t="s">
        <v>51</v>
      </c>
      <c r="O88" s="64" t="s">
        <v>51</v>
      </c>
      <c r="P88" s="64" t="s">
        <v>65</v>
      </c>
      <c r="Q88" s="64"/>
      <c r="R88" s="62" t="s">
        <v>53</v>
      </c>
      <c r="S88" s="62">
        <v>2807015182</v>
      </c>
      <c r="T88" s="62">
        <v>59</v>
      </c>
      <c r="U88" s="62">
        <v>3</v>
      </c>
      <c r="V88" s="62" t="s">
        <v>54</v>
      </c>
      <c r="W88" s="62" t="s">
        <v>55</v>
      </c>
      <c r="X88" s="62" t="s">
        <v>56</v>
      </c>
      <c r="Y88" s="62">
        <v>2</v>
      </c>
      <c r="Z88" s="62">
        <v>0.75</v>
      </c>
      <c r="AA88" s="62" t="s">
        <v>57</v>
      </c>
      <c r="AB88" s="62"/>
      <c r="AC88" s="62"/>
      <c r="AD88" s="62"/>
      <c r="AE88" s="62"/>
      <c r="AF88" s="62"/>
      <c r="AG88" s="62"/>
      <c r="AH88" s="62" t="s">
        <v>58</v>
      </c>
      <c r="AI88" s="62" t="s">
        <v>758</v>
      </c>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J88" s="61">
        <v>1</v>
      </c>
    </row>
    <row r="89" spans="2:88" s="61" customFormat="1" ht="53.5" x14ac:dyDescent="0.25">
      <c r="B89" s="62">
        <f>B95+1</f>
        <v>79</v>
      </c>
      <c r="C89" s="62" t="s">
        <v>42</v>
      </c>
      <c r="D89" s="62" t="s">
        <v>42</v>
      </c>
      <c r="E89" s="63" t="s">
        <v>759</v>
      </c>
      <c r="F89" s="64">
        <v>63</v>
      </c>
      <c r="G89" s="62"/>
      <c r="H89" s="62" t="s">
        <v>760</v>
      </c>
      <c r="I89" s="62" t="s">
        <v>761</v>
      </c>
      <c r="J89" s="62" t="s">
        <v>47</v>
      </c>
      <c r="K89" s="62" t="s">
        <v>62</v>
      </c>
      <c r="L89" s="64" t="s">
        <v>63</v>
      </c>
      <c r="M89" s="64" t="s">
        <v>64</v>
      </c>
      <c r="N89" s="64" t="s">
        <v>51</v>
      </c>
      <c r="O89" s="64" t="s">
        <v>51</v>
      </c>
      <c r="P89" s="64" t="s">
        <v>65</v>
      </c>
      <c r="Q89" s="64"/>
      <c r="R89" s="62" t="s">
        <v>53</v>
      </c>
      <c r="S89" s="62">
        <v>2807015182</v>
      </c>
      <c r="T89" s="62">
        <v>44</v>
      </c>
      <c r="U89" s="62">
        <v>3</v>
      </c>
      <c r="V89" s="62" t="s">
        <v>54</v>
      </c>
      <c r="W89" s="62" t="s">
        <v>55</v>
      </c>
      <c r="X89" s="62" t="s">
        <v>66</v>
      </c>
      <c r="Y89" s="62">
        <v>2</v>
      </c>
      <c r="Z89" s="62">
        <v>0.75</v>
      </c>
      <c r="AA89" s="62" t="s">
        <v>57</v>
      </c>
      <c r="AB89" s="62"/>
      <c r="AC89" s="62"/>
      <c r="AD89" s="62"/>
      <c r="AE89" s="62"/>
      <c r="AF89" s="62"/>
      <c r="AG89" s="62"/>
      <c r="AH89" s="62" t="s">
        <v>58</v>
      </c>
      <c r="AI89" s="62" t="s">
        <v>762</v>
      </c>
      <c r="AJ89" s="62" t="s">
        <v>763</v>
      </c>
      <c r="AK89" s="62" t="s">
        <v>764</v>
      </c>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J89" s="61">
        <v>1</v>
      </c>
    </row>
    <row r="90" spans="2:88" s="61" customFormat="1" ht="74.849999999999994" x14ac:dyDescent="0.25">
      <c r="B90" s="62">
        <f t="shared" si="2"/>
        <v>80</v>
      </c>
      <c r="C90" s="62" t="s">
        <v>42</v>
      </c>
      <c r="D90" s="62" t="s">
        <v>42</v>
      </c>
      <c r="E90" s="63" t="s">
        <v>759</v>
      </c>
      <c r="F90" s="64">
        <v>65</v>
      </c>
      <c r="G90" s="62"/>
      <c r="H90" s="62" t="s">
        <v>765</v>
      </c>
      <c r="I90" s="62" t="s">
        <v>766</v>
      </c>
      <c r="J90" s="62" t="s">
        <v>47</v>
      </c>
      <c r="K90" s="62" t="s">
        <v>62</v>
      </c>
      <c r="L90" s="64" t="s">
        <v>63</v>
      </c>
      <c r="M90" s="64" t="s">
        <v>64</v>
      </c>
      <c r="N90" s="64" t="s">
        <v>51</v>
      </c>
      <c r="O90" s="64" t="s">
        <v>51</v>
      </c>
      <c r="P90" s="64" t="s">
        <v>65</v>
      </c>
      <c r="Q90" s="64"/>
      <c r="R90" s="62" t="s">
        <v>53</v>
      </c>
      <c r="S90" s="62">
        <v>2807015182</v>
      </c>
      <c r="T90" s="62">
        <v>45</v>
      </c>
      <c r="U90" s="62">
        <v>12</v>
      </c>
      <c r="V90" s="62" t="s">
        <v>54</v>
      </c>
      <c r="W90" s="62" t="s">
        <v>55</v>
      </c>
      <c r="X90" s="62" t="s">
        <v>66</v>
      </c>
      <c r="Y90" s="62">
        <v>6</v>
      </c>
      <c r="Z90" s="62">
        <v>0.75</v>
      </c>
      <c r="AA90" s="62" t="s">
        <v>57</v>
      </c>
      <c r="AB90" s="62"/>
      <c r="AC90" s="62"/>
      <c r="AD90" s="62"/>
      <c r="AE90" s="62"/>
      <c r="AF90" s="62"/>
      <c r="AG90" s="62"/>
      <c r="AH90" s="62" t="s">
        <v>77</v>
      </c>
      <c r="AI90" s="62" t="s">
        <v>767</v>
      </c>
      <c r="AJ90" s="62" t="s">
        <v>768</v>
      </c>
      <c r="AK90" s="62" t="s">
        <v>769</v>
      </c>
      <c r="AL90" s="62" t="s">
        <v>770</v>
      </c>
      <c r="AM90" s="62" t="s">
        <v>771</v>
      </c>
      <c r="AN90" s="62" t="s">
        <v>772</v>
      </c>
      <c r="AO90" s="62" t="s">
        <v>773</v>
      </c>
      <c r="AP90" s="62" t="s">
        <v>774</v>
      </c>
      <c r="AQ90" s="62" t="s">
        <v>775</v>
      </c>
      <c r="AR90" s="62" t="s">
        <v>776</v>
      </c>
      <c r="AS90" s="62" t="s">
        <v>777</v>
      </c>
      <c r="AT90" s="62" t="s">
        <v>778</v>
      </c>
      <c r="AU90" s="62" t="s">
        <v>779</v>
      </c>
      <c r="AV90" s="62"/>
      <c r="AW90" s="62"/>
      <c r="AX90" s="62"/>
      <c r="AY90" s="62"/>
      <c r="AZ90" s="62"/>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J90" s="61">
        <v>1</v>
      </c>
    </row>
    <row r="91" spans="2:88" s="61" customFormat="1" ht="32.1" x14ac:dyDescent="0.25">
      <c r="B91" s="62">
        <f t="shared" si="2"/>
        <v>81</v>
      </c>
      <c r="C91" s="62" t="s">
        <v>42</v>
      </c>
      <c r="D91" s="62" t="s">
        <v>42</v>
      </c>
      <c r="E91" s="63" t="s">
        <v>780</v>
      </c>
      <c r="F91" s="64" t="s">
        <v>781</v>
      </c>
      <c r="G91" s="62"/>
      <c r="H91" s="62" t="s">
        <v>782</v>
      </c>
      <c r="I91" s="62" t="s">
        <v>783</v>
      </c>
      <c r="J91" s="62" t="s">
        <v>47</v>
      </c>
      <c r="K91" s="62" t="s">
        <v>62</v>
      </c>
      <c r="L91" s="64" t="s">
        <v>63</v>
      </c>
      <c r="M91" s="64" t="s">
        <v>64</v>
      </c>
      <c r="N91" s="64" t="s">
        <v>51</v>
      </c>
      <c r="O91" s="64" t="s">
        <v>51</v>
      </c>
      <c r="P91" s="64" t="s">
        <v>65</v>
      </c>
      <c r="Q91" s="64"/>
      <c r="R91" s="62" t="s">
        <v>53</v>
      </c>
      <c r="S91" s="62">
        <v>2807015182</v>
      </c>
      <c r="T91" s="62">
        <v>128</v>
      </c>
      <c r="U91" s="62">
        <v>3</v>
      </c>
      <c r="V91" s="62" t="s">
        <v>54</v>
      </c>
      <c r="W91" s="62" t="s">
        <v>55</v>
      </c>
      <c r="X91" s="62" t="s">
        <v>56</v>
      </c>
      <c r="Y91" s="62">
        <v>2</v>
      </c>
      <c r="Z91" s="62">
        <v>0.75</v>
      </c>
      <c r="AA91" s="62" t="s">
        <v>57</v>
      </c>
      <c r="AB91" s="62"/>
      <c r="AC91" s="62"/>
      <c r="AD91" s="62"/>
      <c r="AE91" s="62"/>
      <c r="AF91" s="62"/>
      <c r="AG91" s="62"/>
      <c r="AH91" s="62" t="s">
        <v>58</v>
      </c>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c r="BM91" s="62"/>
      <c r="BN91" s="62"/>
      <c r="BO91" s="62"/>
      <c r="BP91" s="62"/>
      <c r="BQ91" s="62"/>
      <c r="BR91" s="62"/>
      <c r="BS91" s="62"/>
      <c r="BT91" s="62"/>
      <c r="BU91" s="62"/>
      <c r="BV91" s="62"/>
      <c r="BW91" s="62"/>
      <c r="BX91" s="62"/>
      <c r="BY91" s="62"/>
      <c r="BZ91" s="62"/>
      <c r="CA91" s="62"/>
      <c r="CB91" s="62"/>
      <c r="CC91" s="62"/>
      <c r="CD91" s="62"/>
      <c r="CE91" s="62"/>
      <c r="CF91" s="62"/>
      <c r="CG91" s="62"/>
      <c r="CH91" s="62"/>
      <c r="CJ91" s="61">
        <v>1</v>
      </c>
    </row>
    <row r="92" spans="2:88" s="61" customFormat="1" ht="32.1" x14ac:dyDescent="0.25">
      <c r="B92" s="62">
        <f t="shared" si="2"/>
        <v>82</v>
      </c>
      <c r="C92" s="62" t="s">
        <v>42</v>
      </c>
      <c r="D92" s="62" t="s">
        <v>42</v>
      </c>
      <c r="E92" s="63" t="s">
        <v>784</v>
      </c>
      <c r="F92" s="64" t="s">
        <v>785</v>
      </c>
      <c r="G92" s="62"/>
      <c r="H92" s="62" t="s">
        <v>786</v>
      </c>
      <c r="I92" s="62" t="s">
        <v>787</v>
      </c>
      <c r="J92" s="62" t="s">
        <v>47</v>
      </c>
      <c r="K92" s="62" t="s">
        <v>62</v>
      </c>
      <c r="L92" s="64" t="s">
        <v>49</v>
      </c>
      <c r="M92" s="64" t="s">
        <v>50</v>
      </c>
      <c r="N92" s="64" t="s">
        <v>51</v>
      </c>
      <c r="O92" s="64" t="s">
        <v>51</v>
      </c>
      <c r="P92" s="64" t="s">
        <v>52</v>
      </c>
      <c r="Q92" s="64"/>
      <c r="R92" s="62" t="s">
        <v>53</v>
      </c>
      <c r="S92" s="62">
        <v>2807015182</v>
      </c>
      <c r="T92" s="62">
        <v>97</v>
      </c>
      <c r="U92" s="62">
        <v>4.5</v>
      </c>
      <c r="V92" s="62" t="s">
        <v>54</v>
      </c>
      <c r="W92" s="62" t="s">
        <v>55</v>
      </c>
      <c r="X92" s="62" t="s">
        <v>56</v>
      </c>
      <c r="Y92" s="62">
        <v>2</v>
      </c>
      <c r="Z92" s="62">
        <v>0.75</v>
      </c>
      <c r="AA92" s="62" t="s">
        <v>57</v>
      </c>
      <c r="AB92" s="62"/>
      <c r="AC92" s="62"/>
      <c r="AD92" s="62"/>
      <c r="AE92" s="62"/>
      <c r="AF92" s="62"/>
      <c r="AG92" s="62"/>
      <c r="AH92" s="62" t="s">
        <v>96</v>
      </c>
      <c r="AI92" s="62" t="s">
        <v>788</v>
      </c>
      <c r="AJ92" s="62" t="s">
        <v>789</v>
      </c>
      <c r="AK92" s="62" t="s">
        <v>790</v>
      </c>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J92" s="61">
        <v>1</v>
      </c>
    </row>
    <row r="93" spans="2:88" s="61" customFormat="1" ht="32.1" x14ac:dyDescent="0.25">
      <c r="B93" s="62">
        <f t="shared" si="2"/>
        <v>83</v>
      </c>
      <c r="C93" s="62" t="s">
        <v>42</v>
      </c>
      <c r="D93" s="62" t="s">
        <v>42</v>
      </c>
      <c r="E93" s="63" t="s">
        <v>791</v>
      </c>
      <c r="F93" s="64" t="s">
        <v>111</v>
      </c>
      <c r="G93" s="62"/>
      <c r="H93" s="62" t="s">
        <v>792</v>
      </c>
      <c r="I93" s="62" t="s">
        <v>793</v>
      </c>
      <c r="J93" s="62" t="s">
        <v>47</v>
      </c>
      <c r="K93" s="62" t="s">
        <v>62</v>
      </c>
      <c r="L93" s="64" t="s">
        <v>63</v>
      </c>
      <c r="M93" s="64" t="s">
        <v>64</v>
      </c>
      <c r="N93" s="64" t="s">
        <v>51</v>
      </c>
      <c r="O93" s="64" t="s">
        <v>51</v>
      </c>
      <c r="P93" s="64" t="s">
        <v>65</v>
      </c>
      <c r="Q93" s="64"/>
      <c r="R93" s="62" t="s">
        <v>53</v>
      </c>
      <c r="S93" s="62">
        <v>2807015182</v>
      </c>
      <c r="T93" s="62">
        <v>109</v>
      </c>
      <c r="U93" s="62">
        <v>1.5</v>
      </c>
      <c r="V93" s="62" t="s">
        <v>54</v>
      </c>
      <c r="W93" s="62" t="s">
        <v>55</v>
      </c>
      <c r="X93" s="62" t="s">
        <v>56</v>
      </c>
      <c r="Y93" s="62">
        <v>1</v>
      </c>
      <c r="Z93" s="62">
        <v>0.75</v>
      </c>
      <c r="AA93" s="62" t="s">
        <v>57</v>
      </c>
      <c r="AB93" s="62"/>
      <c r="AC93" s="62"/>
      <c r="AD93" s="62"/>
      <c r="AE93" s="62"/>
      <c r="AF93" s="62"/>
      <c r="AG93" s="62"/>
      <c r="AH93" s="62" t="s">
        <v>58</v>
      </c>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J93" s="61">
        <v>1</v>
      </c>
    </row>
    <row r="94" spans="2:88" s="61" customFormat="1" ht="53.5" x14ac:dyDescent="0.25">
      <c r="B94" s="62">
        <f t="shared" si="2"/>
        <v>84</v>
      </c>
      <c r="C94" s="62" t="s">
        <v>42</v>
      </c>
      <c r="D94" s="62" t="s">
        <v>42</v>
      </c>
      <c r="E94" s="63" t="s">
        <v>791</v>
      </c>
      <c r="F94" s="64" t="s">
        <v>164</v>
      </c>
      <c r="G94" s="62"/>
      <c r="H94" s="62" t="s">
        <v>794</v>
      </c>
      <c r="I94" s="62" t="s">
        <v>795</v>
      </c>
      <c r="J94" s="62" t="s">
        <v>47</v>
      </c>
      <c r="K94" s="62" t="s">
        <v>62</v>
      </c>
      <c r="L94" s="64" t="s">
        <v>63</v>
      </c>
      <c r="M94" s="64" t="s">
        <v>64</v>
      </c>
      <c r="N94" s="64" t="s">
        <v>51</v>
      </c>
      <c r="O94" s="64" t="s">
        <v>51</v>
      </c>
      <c r="P94" s="64" t="s">
        <v>65</v>
      </c>
      <c r="Q94" s="64"/>
      <c r="R94" s="62" t="s">
        <v>53</v>
      </c>
      <c r="S94" s="62">
        <v>2807015182</v>
      </c>
      <c r="T94" s="62">
        <v>111</v>
      </c>
      <c r="U94" s="62">
        <v>4.5</v>
      </c>
      <c r="V94" s="62" t="s">
        <v>54</v>
      </c>
      <c r="W94" s="62" t="s">
        <v>55</v>
      </c>
      <c r="X94" s="62" t="s">
        <v>56</v>
      </c>
      <c r="Y94" s="62">
        <v>2</v>
      </c>
      <c r="Z94" s="62">
        <v>0.75</v>
      </c>
      <c r="AA94" s="62" t="s">
        <v>57</v>
      </c>
      <c r="AB94" s="62"/>
      <c r="AC94" s="62"/>
      <c r="AD94" s="62"/>
      <c r="AE94" s="62"/>
      <c r="AF94" s="62"/>
      <c r="AG94" s="62"/>
      <c r="AH94" s="62" t="s">
        <v>96</v>
      </c>
      <c r="AI94" s="62" t="s">
        <v>796</v>
      </c>
      <c r="AJ94" s="62" t="s">
        <v>797</v>
      </c>
      <c r="AK94" s="62" t="s">
        <v>798</v>
      </c>
      <c r="AL94" s="62" t="s">
        <v>799</v>
      </c>
      <c r="AM94" s="62" t="s">
        <v>800</v>
      </c>
      <c r="AN94" s="62" t="s">
        <v>801</v>
      </c>
      <c r="AO94" s="62" t="s">
        <v>802</v>
      </c>
      <c r="AP94" s="62" t="s">
        <v>803</v>
      </c>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J94" s="61">
        <v>1</v>
      </c>
    </row>
    <row r="95" spans="2:88" s="61" customFormat="1" ht="53.5" x14ac:dyDescent="0.25">
      <c r="B95" s="62">
        <f>B88+1</f>
        <v>78</v>
      </c>
      <c r="C95" s="62" t="s">
        <v>42</v>
      </c>
      <c r="D95" s="62" t="s">
        <v>42</v>
      </c>
      <c r="E95" s="71" t="s">
        <v>804</v>
      </c>
      <c r="F95" s="64" t="s">
        <v>805</v>
      </c>
      <c r="G95" s="62"/>
      <c r="H95" s="62" t="s">
        <v>806</v>
      </c>
      <c r="I95" s="62" t="s">
        <v>807</v>
      </c>
      <c r="J95" s="62" t="s">
        <v>47</v>
      </c>
      <c r="K95" s="62" t="s">
        <v>48</v>
      </c>
      <c r="L95" s="64" t="s">
        <v>49</v>
      </c>
      <c r="M95" s="64" t="s">
        <v>50</v>
      </c>
      <c r="N95" s="64" t="s">
        <v>51</v>
      </c>
      <c r="O95" s="64" t="s">
        <v>51</v>
      </c>
      <c r="P95" s="64" t="s">
        <v>52</v>
      </c>
      <c r="Q95" s="64"/>
      <c r="R95" s="62" t="s">
        <v>53</v>
      </c>
      <c r="S95" s="62">
        <v>2807015182</v>
      </c>
      <c r="T95" s="62">
        <v>131</v>
      </c>
      <c r="U95" s="62">
        <v>3</v>
      </c>
      <c r="V95" s="62" t="s">
        <v>54</v>
      </c>
      <c r="W95" s="62" t="s">
        <v>55</v>
      </c>
      <c r="X95" s="62" t="s">
        <v>66</v>
      </c>
      <c r="Y95" s="62">
        <v>2</v>
      </c>
      <c r="Z95" s="62">
        <v>0.75</v>
      </c>
      <c r="AA95" s="62" t="s">
        <v>57</v>
      </c>
      <c r="AB95" s="62"/>
      <c r="AC95" s="62"/>
      <c r="AD95" s="62"/>
      <c r="AE95" s="62"/>
      <c r="AF95" s="62"/>
      <c r="AG95" s="62"/>
      <c r="AH95" s="62" t="s">
        <v>58</v>
      </c>
      <c r="AI95" s="62" t="s">
        <v>808</v>
      </c>
      <c r="AJ95" s="62" t="s">
        <v>809</v>
      </c>
      <c r="AK95" s="62" t="s">
        <v>810</v>
      </c>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J95" s="61">
        <v>1</v>
      </c>
    </row>
    <row r="96" spans="2:88" s="61" customFormat="1" ht="53.5" x14ac:dyDescent="0.25">
      <c r="B96" s="62">
        <f>B94+1</f>
        <v>85</v>
      </c>
      <c r="C96" s="62" t="s">
        <v>42</v>
      </c>
      <c r="D96" s="62" t="s">
        <v>42</v>
      </c>
      <c r="E96" s="63" t="s">
        <v>811</v>
      </c>
      <c r="F96" s="64" t="s">
        <v>363</v>
      </c>
      <c r="G96" s="62"/>
      <c r="H96" s="62" t="s">
        <v>812</v>
      </c>
      <c r="I96" s="62" t="s">
        <v>813</v>
      </c>
      <c r="J96" s="62" t="s">
        <v>47</v>
      </c>
      <c r="K96" s="62" t="s">
        <v>62</v>
      </c>
      <c r="L96" s="64" t="s">
        <v>63</v>
      </c>
      <c r="M96" s="64" t="s">
        <v>64</v>
      </c>
      <c r="N96" s="64" t="s">
        <v>51</v>
      </c>
      <c r="O96" s="64" t="s">
        <v>51</v>
      </c>
      <c r="P96" s="64" t="s">
        <v>65</v>
      </c>
      <c r="Q96" s="64"/>
      <c r="R96" s="62" t="s">
        <v>53</v>
      </c>
      <c r="S96" s="62">
        <v>2807015182</v>
      </c>
      <c r="T96" s="62">
        <v>16</v>
      </c>
      <c r="U96" s="62">
        <v>3.75</v>
      </c>
      <c r="V96" s="62" t="s">
        <v>54</v>
      </c>
      <c r="W96" s="62" t="s">
        <v>55</v>
      </c>
      <c r="X96" s="62" t="s">
        <v>66</v>
      </c>
      <c r="Y96" s="62">
        <v>2</v>
      </c>
      <c r="Z96" s="62">
        <v>0.75</v>
      </c>
      <c r="AA96" s="62" t="s">
        <v>57</v>
      </c>
      <c r="AB96" s="62"/>
      <c r="AC96" s="62"/>
      <c r="AD96" s="62"/>
      <c r="AE96" s="62"/>
      <c r="AF96" s="62"/>
      <c r="AG96" s="62"/>
      <c r="AH96" s="62" t="s">
        <v>77</v>
      </c>
      <c r="AI96" s="62" t="s">
        <v>814</v>
      </c>
      <c r="AJ96" s="62" t="s">
        <v>815</v>
      </c>
      <c r="AK96" s="62" t="s">
        <v>816</v>
      </c>
      <c r="AL96" s="62" t="s">
        <v>817</v>
      </c>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J96" s="61">
        <v>1</v>
      </c>
    </row>
    <row r="97" spans="2:88" s="61" customFormat="1" ht="33.5" customHeight="1" x14ac:dyDescent="0.25">
      <c r="B97" s="62">
        <f t="shared" si="2"/>
        <v>86</v>
      </c>
      <c r="C97" s="62" t="s">
        <v>42</v>
      </c>
      <c r="D97" s="62" t="s">
        <v>42</v>
      </c>
      <c r="E97" s="63" t="s">
        <v>811</v>
      </c>
      <c r="F97" s="62">
        <v>12</v>
      </c>
      <c r="G97" s="62"/>
      <c r="H97" s="62" t="s">
        <v>818</v>
      </c>
      <c r="I97" s="62" t="s">
        <v>819</v>
      </c>
      <c r="J97" s="62" t="s">
        <v>47</v>
      </c>
      <c r="K97" s="62" t="s">
        <v>71</v>
      </c>
      <c r="L97" s="64" t="s">
        <v>72</v>
      </c>
      <c r="M97" s="64" t="s">
        <v>73</v>
      </c>
      <c r="N97" s="67" t="s">
        <v>74</v>
      </c>
      <c r="O97" s="64" t="s">
        <v>75</v>
      </c>
      <c r="P97" s="68" t="s">
        <v>76</v>
      </c>
      <c r="Q97" s="64"/>
      <c r="R97" s="62" t="s">
        <v>53</v>
      </c>
      <c r="S97" s="62">
        <v>2807015182</v>
      </c>
      <c r="T97" s="62">
        <v>152</v>
      </c>
      <c r="U97" s="62">
        <v>4.3</v>
      </c>
      <c r="V97" s="62" t="s">
        <v>54</v>
      </c>
      <c r="W97" s="62" t="s">
        <v>529</v>
      </c>
      <c r="X97" s="62" t="s">
        <v>66</v>
      </c>
      <c r="Y97" s="62">
        <v>1</v>
      </c>
      <c r="Z97" s="62">
        <v>0.75</v>
      </c>
      <c r="AA97" s="62" t="s">
        <v>57</v>
      </c>
      <c r="AB97" s="62"/>
      <c r="AC97" s="62"/>
      <c r="AD97" s="62"/>
      <c r="AE97" s="62"/>
      <c r="AF97" s="62"/>
      <c r="AG97" s="62"/>
      <c r="AH97" s="62" t="s">
        <v>96</v>
      </c>
      <c r="AI97" s="62" t="s">
        <v>820</v>
      </c>
      <c r="AJ97" s="62" t="s">
        <v>821</v>
      </c>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J97" s="61">
        <v>1</v>
      </c>
    </row>
    <row r="98" spans="2:88" s="61" customFormat="1" ht="42.8" x14ac:dyDescent="0.25">
      <c r="B98" s="62">
        <f t="shared" si="2"/>
        <v>87</v>
      </c>
      <c r="C98" s="62" t="s">
        <v>42</v>
      </c>
      <c r="D98" s="62" t="s">
        <v>42</v>
      </c>
      <c r="E98" s="63" t="s">
        <v>811</v>
      </c>
      <c r="F98" s="72">
        <v>15</v>
      </c>
      <c r="G98" s="62"/>
      <c r="H98" s="62" t="s">
        <v>822</v>
      </c>
      <c r="I98" s="62" t="s">
        <v>823</v>
      </c>
      <c r="J98" s="62" t="s">
        <v>47</v>
      </c>
      <c r="K98" s="62" t="s">
        <v>62</v>
      </c>
      <c r="L98" s="64" t="s">
        <v>63</v>
      </c>
      <c r="M98" s="64" t="s">
        <v>64</v>
      </c>
      <c r="N98" s="64" t="s">
        <v>51</v>
      </c>
      <c r="O98" s="64" t="s">
        <v>51</v>
      </c>
      <c r="P98" s="64" t="s">
        <v>65</v>
      </c>
      <c r="Q98" s="64"/>
      <c r="R98" s="62" t="s">
        <v>53</v>
      </c>
      <c r="S98" s="62">
        <v>2807015182</v>
      </c>
      <c r="T98" s="62">
        <v>19</v>
      </c>
      <c r="U98" s="62">
        <v>4.93</v>
      </c>
      <c r="V98" s="62" t="s">
        <v>54</v>
      </c>
      <c r="W98" s="62" t="s">
        <v>55</v>
      </c>
      <c r="X98" s="62" t="s">
        <v>66</v>
      </c>
      <c r="Y98" s="62">
        <v>2</v>
      </c>
      <c r="Z98" s="62">
        <v>0.75</v>
      </c>
      <c r="AA98" s="62" t="s">
        <v>57</v>
      </c>
      <c r="AB98" s="62"/>
      <c r="AC98" s="62"/>
      <c r="AD98" s="62"/>
      <c r="AE98" s="62"/>
      <c r="AF98" s="62"/>
      <c r="AG98" s="62"/>
      <c r="AH98" s="62" t="s">
        <v>77</v>
      </c>
      <c r="AI98" s="62" t="s">
        <v>824</v>
      </c>
      <c r="AJ98" s="62" t="s">
        <v>825</v>
      </c>
      <c r="AK98" s="62" t="s">
        <v>826</v>
      </c>
      <c r="AL98" s="62" t="s">
        <v>827</v>
      </c>
      <c r="AM98" s="62" t="s">
        <v>828</v>
      </c>
      <c r="AN98" s="62" t="s">
        <v>829</v>
      </c>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J98" s="61">
        <v>1</v>
      </c>
    </row>
    <row r="99" spans="2:88" s="61" customFormat="1" ht="32.1" x14ac:dyDescent="0.25">
      <c r="B99" s="62">
        <f t="shared" si="2"/>
        <v>88</v>
      </c>
      <c r="C99" s="62" t="s">
        <v>42</v>
      </c>
      <c r="D99" s="62" t="s">
        <v>42</v>
      </c>
      <c r="E99" s="71" t="s">
        <v>811</v>
      </c>
      <c r="F99" s="62">
        <v>16</v>
      </c>
      <c r="G99" s="62"/>
      <c r="H99" s="62" t="s">
        <v>830</v>
      </c>
      <c r="I99" s="62" t="s">
        <v>831</v>
      </c>
      <c r="J99" s="62" t="s">
        <v>47</v>
      </c>
      <c r="K99" s="62" t="s">
        <v>832</v>
      </c>
      <c r="L99" s="64" t="s">
        <v>833</v>
      </c>
      <c r="M99" s="64" t="s">
        <v>834</v>
      </c>
      <c r="N99" s="64" t="s">
        <v>835</v>
      </c>
      <c r="O99" s="64" t="s">
        <v>836</v>
      </c>
      <c r="P99" s="68" t="s">
        <v>837</v>
      </c>
      <c r="Q99" s="64"/>
      <c r="R99" s="62" t="s">
        <v>53</v>
      </c>
      <c r="S99" s="62">
        <v>2807015182</v>
      </c>
      <c r="T99" s="62">
        <v>160</v>
      </c>
      <c r="U99" s="62">
        <v>3</v>
      </c>
      <c r="V99" s="62" t="s">
        <v>54</v>
      </c>
      <c r="W99" s="62" t="s">
        <v>55</v>
      </c>
      <c r="X99" s="62" t="s">
        <v>57</v>
      </c>
      <c r="Y99" s="62">
        <v>2</v>
      </c>
      <c r="Z99" s="62">
        <v>0.75</v>
      </c>
      <c r="AA99" s="62" t="s">
        <v>57</v>
      </c>
      <c r="AB99" s="62"/>
      <c r="AC99" s="62"/>
      <c r="AD99" s="62"/>
      <c r="AE99" s="62"/>
      <c r="AF99" s="62"/>
      <c r="AG99" s="62"/>
      <c r="AH99" s="62" t="s">
        <v>58</v>
      </c>
      <c r="AI99" s="62"/>
      <c r="AJ99" s="62" t="s">
        <v>737</v>
      </c>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J99" s="61">
        <v>1</v>
      </c>
    </row>
    <row r="100" spans="2:88" s="61" customFormat="1" ht="32.1" x14ac:dyDescent="0.25">
      <c r="B100" s="62">
        <f t="shared" si="2"/>
        <v>89</v>
      </c>
      <c r="C100" s="62" t="s">
        <v>42</v>
      </c>
      <c r="D100" s="62" t="s">
        <v>42</v>
      </c>
      <c r="E100" s="63" t="s">
        <v>811</v>
      </c>
      <c r="F100" s="64">
        <v>17</v>
      </c>
      <c r="G100" s="62"/>
      <c r="H100" s="62" t="s">
        <v>838</v>
      </c>
      <c r="I100" s="62" t="s">
        <v>839</v>
      </c>
      <c r="J100" s="62" t="s">
        <v>47</v>
      </c>
      <c r="K100" s="62" t="s">
        <v>48</v>
      </c>
      <c r="L100" s="64" t="s">
        <v>49</v>
      </c>
      <c r="M100" s="64" t="s">
        <v>50</v>
      </c>
      <c r="N100" s="64" t="s">
        <v>51</v>
      </c>
      <c r="O100" s="64" t="s">
        <v>51</v>
      </c>
      <c r="P100" s="64" t="s">
        <v>52</v>
      </c>
      <c r="Q100" s="64"/>
      <c r="R100" s="62" t="s">
        <v>53</v>
      </c>
      <c r="S100" s="62">
        <v>2807015182</v>
      </c>
      <c r="T100" s="62">
        <v>161</v>
      </c>
      <c r="U100" s="62">
        <v>1.5</v>
      </c>
      <c r="V100" s="62" t="s">
        <v>54</v>
      </c>
      <c r="W100" s="62" t="s">
        <v>55</v>
      </c>
      <c r="X100" s="62" t="s">
        <v>56</v>
      </c>
      <c r="Y100" s="62">
        <v>1</v>
      </c>
      <c r="Z100" s="62">
        <v>0.75</v>
      </c>
      <c r="AA100" s="62" t="s">
        <v>57</v>
      </c>
      <c r="AB100" s="62"/>
      <c r="AC100" s="62"/>
      <c r="AD100" s="62"/>
      <c r="AE100" s="62"/>
      <c r="AF100" s="62"/>
      <c r="AG100" s="62"/>
      <c r="AH100" s="62" t="s">
        <v>58</v>
      </c>
      <c r="AI100" s="62" t="s">
        <v>840</v>
      </c>
      <c r="AJ100" s="62"/>
      <c r="AK100" s="62"/>
      <c r="AL100" s="62"/>
      <c r="AM100" s="62"/>
      <c r="AN100" s="62"/>
      <c r="AO100" s="62"/>
      <c r="AP100" s="62"/>
      <c r="AQ100" s="62" t="s">
        <v>737</v>
      </c>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62"/>
      <c r="CG100" s="62"/>
      <c r="CH100" s="62"/>
      <c r="CJ100" s="61">
        <v>1</v>
      </c>
    </row>
    <row r="101" spans="2:88" s="61" customFormat="1" ht="32.1" x14ac:dyDescent="0.25">
      <c r="B101" s="62">
        <f t="shared" si="2"/>
        <v>90</v>
      </c>
      <c r="C101" s="62" t="s">
        <v>42</v>
      </c>
      <c r="D101" s="62" t="s">
        <v>42</v>
      </c>
      <c r="E101" s="71" t="s">
        <v>811</v>
      </c>
      <c r="F101" s="64">
        <v>44</v>
      </c>
      <c r="G101" s="62"/>
      <c r="H101" s="62" t="s">
        <v>841</v>
      </c>
      <c r="I101" s="62" t="s">
        <v>842</v>
      </c>
      <c r="J101" s="62" t="s">
        <v>47</v>
      </c>
      <c r="K101" s="62" t="s">
        <v>62</v>
      </c>
      <c r="L101" s="64" t="s">
        <v>63</v>
      </c>
      <c r="M101" s="64" t="s">
        <v>64</v>
      </c>
      <c r="N101" s="64" t="s">
        <v>51</v>
      </c>
      <c r="O101" s="64" t="s">
        <v>51</v>
      </c>
      <c r="P101" s="64" t="s">
        <v>65</v>
      </c>
      <c r="Q101" s="64"/>
      <c r="R101" s="62" t="s">
        <v>53</v>
      </c>
      <c r="S101" s="62">
        <v>2807015182</v>
      </c>
      <c r="T101" s="62">
        <v>23</v>
      </c>
      <c r="U101" s="62">
        <v>3</v>
      </c>
      <c r="V101" s="62" t="s">
        <v>54</v>
      </c>
      <c r="W101" s="62" t="s">
        <v>55</v>
      </c>
      <c r="X101" s="62" t="s">
        <v>66</v>
      </c>
      <c r="Y101" s="62">
        <v>2</v>
      </c>
      <c r="Z101" s="62">
        <v>0.75</v>
      </c>
      <c r="AA101" s="62" t="s">
        <v>57</v>
      </c>
      <c r="AB101" s="62"/>
      <c r="AC101" s="62"/>
      <c r="AD101" s="62"/>
      <c r="AE101" s="62"/>
      <c r="AF101" s="62"/>
      <c r="AG101" s="62"/>
      <c r="AH101" s="62" t="s">
        <v>58</v>
      </c>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J101" s="61">
        <v>1</v>
      </c>
    </row>
    <row r="102" spans="2:88" s="61" customFormat="1" ht="74.849999999999994" x14ac:dyDescent="0.25">
      <c r="B102" s="62">
        <f t="shared" si="2"/>
        <v>91</v>
      </c>
      <c r="C102" s="62" t="s">
        <v>42</v>
      </c>
      <c r="D102" s="62" t="s">
        <v>42</v>
      </c>
      <c r="E102" s="63" t="s">
        <v>811</v>
      </c>
      <c r="F102" s="64">
        <v>49</v>
      </c>
      <c r="G102" s="62"/>
      <c r="H102" s="62" t="s">
        <v>843</v>
      </c>
      <c r="I102" s="62" t="s">
        <v>844</v>
      </c>
      <c r="J102" s="62" t="s">
        <v>47</v>
      </c>
      <c r="K102" s="62" t="s">
        <v>62</v>
      </c>
      <c r="L102" s="64" t="s">
        <v>63</v>
      </c>
      <c r="M102" s="64" t="s">
        <v>64</v>
      </c>
      <c r="N102" s="64" t="s">
        <v>51</v>
      </c>
      <c r="O102" s="64" t="s">
        <v>51</v>
      </c>
      <c r="P102" s="64" t="s">
        <v>65</v>
      </c>
      <c r="Q102" s="64"/>
      <c r="R102" s="62" t="s">
        <v>53</v>
      </c>
      <c r="S102" s="62">
        <v>2807015182</v>
      </c>
      <c r="T102" s="62">
        <v>27</v>
      </c>
      <c r="U102" s="62">
        <v>7.28</v>
      </c>
      <c r="V102" s="62" t="s">
        <v>54</v>
      </c>
      <c r="W102" s="62" t="s">
        <v>55</v>
      </c>
      <c r="X102" s="62" t="s">
        <v>66</v>
      </c>
      <c r="Y102" s="62">
        <v>4</v>
      </c>
      <c r="Z102" s="62">
        <v>0.75</v>
      </c>
      <c r="AA102" s="62" t="s">
        <v>57</v>
      </c>
      <c r="AB102" s="62"/>
      <c r="AC102" s="62"/>
      <c r="AD102" s="62"/>
      <c r="AE102" s="62"/>
      <c r="AF102" s="62"/>
      <c r="AG102" s="62"/>
      <c r="AH102" s="62" t="s">
        <v>77</v>
      </c>
      <c r="AI102" s="62" t="s">
        <v>845</v>
      </c>
      <c r="AJ102" s="62" t="s">
        <v>846</v>
      </c>
      <c r="AK102" s="62" t="s">
        <v>847</v>
      </c>
      <c r="AL102" s="62" t="s">
        <v>848</v>
      </c>
      <c r="AM102" s="62" t="s">
        <v>849</v>
      </c>
      <c r="AN102" s="62" t="s">
        <v>850</v>
      </c>
      <c r="AO102" s="62" t="s">
        <v>851</v>
      </c>
      <c r="AP102" s="62" t="s">
        <v>852</v>
      </c>
      <c r="AQ102" s="62" t="s">
        <v>853</v>
      </c>
      <c r="AR102" s="62" t="s">
        <v>854</v>
      </c>
      <c r="AS102" s="62" t="s">
        <v>855</v>
      </c>
      <c r="AT102" s="62" t="s">
        <v>856</v>
      </c>
      <c r="AU102" s="62" t="s">
        <v>857</v>
      </c>
      <c r="AV102" s="62" t="s">
        <v>858</v>
      </c>
      <c r="AW102" s="62" t="s">
        <v>859</v>
      </c>
      <c r="AX102" s="62" t="s">
        <v>860</v>
      </c>
      <c r="AY102" s="62" t="s">
        <v>861</v>
      </c>
      <c r="AZ102" s="62" t="s">
        <v>862</v>
      </c>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J102" s="61">
        <v>1</v>
      </c>
    </row>
    <row r="103" spans="2:88" s="61" customFormat="1" ht="32.1" x14ac:dyDescent="0.25">
      <c r="B103" s="62">
        <f t="shared" si="2"/>
        <v>92</v>
      </c>
      <c r="C103" s="62" t="s">
        <v>42</v>
      </c>
      <c r="D103" s="62" t="s">
        <v>42</v>
      </c>
      <c r="E103" s="63" t="s">
        <v>811</v>
      </c>
      <c r="F103" s="64">
        <v>70</v>
      </c>
      <c r="G103" s="62"/>
      <c r="H103" s="62" t="s">
        <v>863</v>
      </c>
      <c r="I103" s="62" t="s">
        <v>864</v>
      </c>
      <c r="J103" s="62" t="s">
        <v>47</v>
      </c>
      <c r="K103" s="62" t="s">
        <v>62</v>
      </c>
      <c r="L103" s="64" t="s">
        <v>63</v>
      </c>
      <c r="M103" s="64" t="s">
        <v>64</v>
      </c>
      <c r="N103" s="64" t="s">
        <v>51</v>
      </c>
      <c r="O103" s="64" t="s">
        <v>51</v>
      </c>
      <c r="P103" s="64" t="s">
        <v>65</v>
      </c>
      <c r="Q103" s="64"/>
      <c r="R103" s="62" t="s">
        <v>53</v>
      </c>
      <c r="S103" s="62">
        <v>2807015182</v>
      </c>
      <c r="T103" s="62">
        <v>31</v>
      </c>
      <c r="U103" s="62">
        <v>3</v>
      </c>
      <c r="V103" s="62" t="s">
        <v>54</v>
      </c>
      <c r="W103" s="62" t="s">
        <v>55</v>
      </c>
      <c r="X103" s="62" t="s">
        <v>56</v>
      </c>
      <c r="Y103" s="62">
        <v>2</v>
      </c>
      <c r="Z103" s="62">
        <v>0.75</v>
      </c>
      <c r="AA103" s="62" t="s">
        <v>57</v>
      </c>
      <c r="AB103" s="62"/>
      <c r="AC103" s="62"/>
      <c r="AD103" s="62"/>
      <c r="AE103" s="62"/>
      <c r="AF103" s="62"/>
      <c r="AG103" s="62"/>
      <c r="AH103" s="62" t="s">
        <v>58</v>
      </c>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J103" s="61">
        <v>1</v>
      </c>
    </row>
    <row r="104" spans="2:88" s="61" customFormat="1" ht="53.5" x14ac:dyDescent="0.25">
      <c r="B104" s="62">
        <f t="shared" si="2"/>
        <v>93</v>
      </c>
      <c r="C104" s="62" t="s">
        <v>42</v>
      </c>
      <c r="D104" s="62" t="s">
        <v>42</v>
      </c>
      <c r="E104" s="63" t="s">
        <v>811</v>
      </c>
      <c r="F104" s="64">
        <v>74</v>
      </c>
      <c r="G104" s="62"/>
      <c r="H104" s="62" t="s">
        <v>865</v>
      </c>
      <c r="I104" s="62" t="s">
        <v>866</v>
      </c>
      <c r="J104" s="62" t="s">
        <v>47</v>
      </c>
      <c r="K104" s="62" t="s">
        <v>62</v>
      </c>
      <c r="L104" s="64" t="s">
        <v>63</v>
      </c>
      <c r="M104" s="64" t="s">
        <v>64</v>
      </c>
      <c r="N104" s="64" t="s">
        <v>51</v>
      </c>
      <c r="O104" s="64" t="s">
        <v>51</v>
      </c>
      <c r="P104" s="64" t="s">
        <v>65</v>
      </c>
      <c r="Q104" s="64"/>
      <c r="R104" s="62" t="s">
        <v>53</v>
      </c>
      <c r="S104" s="62">
        <v>2807015182</v>
      </c>
      <c r="T104" s="62">
        <v>32</v>
      </c>
      <c r="U104" s="62">
        <v>6</v>
      </c>
      <c r="V104" s="62" t="s">
        <v>54</v>
      </c>
      <c r="W104" s="62" t="s">
        <v>55</v>
      </c>
      <c r="X104" s="62" t="s">
        <v>66</v>
      </c>
      <c r="Y104" s="62">
        <v>4</v>
      </c>
      <c r="Z104" s="62">
        <v>0.75</v>
      </c>
      <c r="AA104" s="62" t="s">
        <v>57</v>
      </c>
      <c r="AB104" s="62"/>
      <c r="AC104" s="62"/>
      <c r="AD104" s="62"/>
      <c r="AE104" s="62"/>
      <c r="AF104" s="62"/>
      <c r="AG104" s="62"/>
      <c r="AH104" s="62" t="s">
        <v>58</v>
      </c>
      <c r="AI104" s="62" t="s">
        <v>867</v>
      </c>
      <c r="AJ104" s="62" t="s">
        <v>868</v>
      </c>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J104" s="61">
        <v>1</v>
      </c>
    </row>
    <row r="105" spans="2:88" s="61" customFormat="1" ht="32.1" x14ac:dyDescent="0.25">
      <c r="B105" s="62">
        <f t="shared" si="2"/>
        <v>94</v>
      </c>
      <c r="C105" s="62" t="s">
        <v>42</v>
      </c>
      <c r="D105" s="62" t="s">
        <v>42</v>
      </c>
      <c r="E105" s="71" t="s">
        <v>811</v>
      </c>
      <c r="F105" s="62">
        <v>132</v>
      </c>
      <c r="G105" s="62"/>
      <c r="H105" s="62" t="s">
        <v>869</v>
      </c>
      <c r="I105" s="62" t="s">
        <v>870</v>
      </c>
      <c r="J105" s="62" t="s">
        <v>47</v>
      </c>
      <c r="K105" s="62" t="s">
        <v>71</v>
      </c>
      <c r="L105" s="64" t="s">
        <v>72</v>
      </c>
      <c r="M105" s="64" t="s">
        <v>73</v>
      </c>
      <c r="N105" s="67" t="s">
        <v>74</v>
      </c>
      <c r="O105" s="64" t="s">
        <v>75</v>
      </c>
      <c r="P105" s="68" t="s">
        <v>76</v>
      </c>
      <c r="Q105" s="64"/>
      <c r="R105" s="62" t="s">
        <v>53</v>
      </c>
      <c r="S105" s="62">
        <v>2807015182</v>
      </c>
      <c r="T105" s="62">
        <v>37</v>
      </c>
      <c r="U105" s="62">
        <v>1.5</v>
      </c>
      <c r="V105" s="62" t="s">
        <v>54</v>
      </c>
      <c r="W105" s="62" t="s">
        <v>55</v>
      </c>
      <c r="X105" s="62" t="s">
        <v>56</v>
      </c>
      <c r="Y105" s="62">
        <v>1</v>
      </c>
      <c r="Z105" s="62">
        <v>0.75</v>
      </c>
      <c r="AA105" s="62" t="s">
        <v>57</v>
      </c>
      <c r="AB105" s="62"/>
      <c r="AC105" s="62"/>
      <c r="AD105" s="62"/>
      <c r="AE105" s="62"/>
      <c r="AF105" s="62"/>
      <c r="AG105" s="62"/>
      <c r="AH105" s="62" t="s">
        <v>58</v>
      </c>
      <c r="AI105" s="62"/>
      <c r="AJ105" s="62" t="s">
        <v>737</v>
      </c>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J105" s="61">
        <v>1</v>
      </c>
    </row>
    <row r="106" spans="2:88" s="61" customFormat="1" ht="42.8" x14ac:dyDescent="0.25">
      <c r="B106" s="62">
        <f t="shared" si="2"/>
        <v>95</v>
      </c>
      <c r="C106" s="62" t="s">
        <v>42</v>
      </c>
      <c r="D106" s="62" t="s">
        <v>42</v>
      </c>
      <c r="E106" s="71" t="s">
        <v>871</v>
      </c>
      <c r="F106" s="64" t="s">
        <v>521</v>
      </c>
      <c r="G106" s="62"/>
      <c r="H106" s="62" t="s">
        <v>872</v>
      </c>
      <c r="I106" s="62" t="s">
        <v>873</v>
      </c>
      <c r="J106" s="62" t="s">
        <v>47</v>
      </c>
      <c r="K106" s="62" t="s">
        <v>62</v>
      </c>
      <c r="L106" s="64" t="s">
        <v>63</v>
      </c>
      <c r="M106" s="64" t="s">
        <v>64</v>
      </c>
      <c r="N106" s="64" t="s">
        <v>51</v>
      </c>
      <c r="O106" s="64" t="s">
        <v>51</v>
      </c>
      <c r="P106" s="64" t="s">
        <v>65</v>
      </c>
      <c r="Q106" s="64"/>
      <c r="R106" s="62" t="s">
        <v>53</v>
      </c>
      <c r="S106" s="62">
        <v>2807015182</v>
      </c>
      <c r="T106" s="62">
        <v>75</v>
      </c>
      <c r="U106" s="62">
        <v>4.5</v>
      </c>
      <c r="V106" s="62" t="s">
        <v>54</v>
      </c>
      <c r="W106" s="62" t="s">
        <v>55</v>
      </c>
      <c r="X106" s="62" t="s">
        <v>66</v>
      </c>
      <c r="Y106" s="62">
        <v>3</v>
      </c>
      <c r="Z106" s="62">
        <v>0.75</v>
      </c>
      <c r="AA106" s="62" t="s">
        <v>57</v>
      </c>
      <c r="AB106" s="62"/>
      <c r="AC106" s="62"/>
      <c r="AD106" s="62"/>
      <c r="AE106" s="62"/>
      <c r="AF106" s="62"/>
      <c r="AG106" s="62"/>
      <c r="AH106" s="62" t="s">
        <v>58</v>
      </c>
      <c r="AI106" s="62" t="s">
        <v>874</v>
      </c>
      <c r="AJ106" s="62" t="s">
        <v>875</v>
      </c>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2"/>
      <c r="BL106" s="62"/>
      <c r="BM106" s="62"/>
      <c r="BN106" s="62"/>
      <c r="BO106" s="62"/>
      <c r="BP106" s="62"/>
      <c r="BQ106" s="62"/>
      <c r="BR106" s="62"/>
      <c r="BS106" s="62"/>
      <c r="BT106" s="62"/>
      <c r="BU106" s="62"/>
      <c r="BV106" s="62"/>
      <c r="BW106" s="62"/>
      <c r="BX106" s="62"/>
      <c r="BY106" s="62"/>
      <c r="BZ106" s="62"/>
      <c r="CA106" s="62"/>
      <c r="CB106" s="62"/>
      <c r="CC106" s="62"/>
      <c r="CD106" s="62"/>
      <c r="CE106" s="62"/>
      <c r="CF106" s="62"/>
      <c r="CG106" s="62"/>
      <c r="CH106" s="62"/>
      <c r="CJ106" s="61">
        <v>1</v>
      </c>
    </row>
    <row r="107" spans="2:88" s="61" customFormat="1" ht="32.1" x14ac:dyDescent="0.25">
      <c r="B107" s="62">
        <f t="shared" si="2"/>
        <v>96</v>
      </c>
      <c r="C107" s="62" t="s">
        <v>42</v>
      </c>
      <c r="D107" s="62" t="s">
        <v>42</v>
      </c>
      <c r="E107" s="63" t="s">
        <v>876</v>
      </c>
      <c r="F107" s="64" t="s">
        <v>877</v>
      </c>
      <c r="G107" s="62"/>
      <c r="H107" s="62" t="s">
        <v>878</v>
      </c>
      <c r="I107" s="62" t="s">
        <v>879</v>
      </c>
      <c r="J107" s="62" t="s">
        <v>47</v>
      </c>
      <c r="K107" s="62" t="s">
        <v>62</v>
      </c>
      <c r="L107" s="64" t="s">
        <v>63</v>
      </c>
      <c r="M107" s="64" t="s">
        <v>64</v>
      </c>
      <c r="N107" s="64" t="s">
        <v>51</v>
      </c>
      <c r="O107" s="64" t="s">
        <v>51</v>
      </c>
      <c r="P107" s="64" t="s">
        <v>65</v>
      </c>
      <c r="Q107" s="64"/>
      <c r="R107" s="62" t="s">
        <v>53</v>
      </c>
      <c r="S107" s="62">
        <v>2807015182</v>
      </c>
      <c r="T107" s="62">
        <v>143</v>
      </c>
      <c r="U107" s="62">
        <v>15</v>
      </c>
      <c r="V107" s="62" t="s">
        <v>54</v>
      </c>
      <c r="W107" s="62" t="s">
        <v>55</v>
      </c>
      <c r="X107" s="62" t="s">
        <v>66</v>
      </c>
      <c r="Y107" s="62">
        <v>2</v>
      </c>
      <c r="Z107" s="62">
        <v>0.75</v>
      </c>
      <c r="AA107" s="62" t="s">
        <v>57</v>
      </c>
      <c r="AB107" s="62"/>
      <c r="AC107" s="62"/>
      <c r="AD107" s="62"/>
      <c r="AE107" s="62"/>
      <c r="AF107" s="62"/>
      <c r="AG107" s="62"/>
      <c r="AH107" s="62" t="s">
        <v>96</v>
      </c>
      <c r="AI107" s="62" t="s">
        <v>880</v>
      </c>
      <c r="AJ107" s="62" t="s">
        <v>881</v>
      </c>
      <c r="AK107" s="62" t="s">
        <v>882</v>
      </c>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J107" s="61">
        <v>1</v>
      </c>
    </row>
    <row r="108" spans="2:88" s="61" customFormat="1" ht="64.2" x14ac:dyDescent="0.25">
      <c r="B108" s="62">
        <f t="shared" si="2"/>
        <v>97</v>
      </c>
      <c r="C108" s="62" t="s">
        <v>42</v>
      </c>
      <c r="D108" s="62" t="s">
        <v>42</v>
      </c>
      <c r="E108" s="63" t="s">
        <v>876</v>
      </c>
      <c r="F108" s="64" t="s">
        <v>883</v>
      </c>
      <c r="G108" s="62"/>
      <c r="H108" s="62" t="s">
        <v>884</v>
      </c>
      <c r="I108" s="62" t="s">
        <v>885</v>
      </c>
      <c r="J108" s="62" t="s">
        <v>47</v>
      </c>
      <c r="K108" s="62" t="s">
        <v>62</v>
      </c>
      <c r="L108" s="64" t="s">
        <v>63</v>
      </c>
      <c r="M108" s="64" t="s">
        <v>64</v>
      </c>
      <c r="N108" s="64" t="s">
        <v>51</v>
      </c>
      <c r="O108" s="64" t="s">
        <v>51</v>
      </c>
      <c r="P108" s="64" t="s">
        <v>65</v>
      </c>
      <c r="Q108" s="64"/>
      <c r="R108" s="62" t="s">
        <v>53</v>
      </c>
      <c r="S108" s="62">
        <v>2807015182</v>
      </c>
      <c r="T108" s="62">
        <v>140</v>
      </c>
      <c r="U108" s="62">
        <v>12.5</v>
      </c>
      <c r="V108" s="62" t="s">
        <v>54</v>
      </c>
      <c r="W108" s="62" t="s">
        <v>55</v>
      </c>
      <c r="X108" s="62" t="s">
        <v>66</v>
      </c>
      <c r="Y108" s="62">
        <v>8</v>
      </c>
      <c r="Z108" s="62">
        <v>0.75</v>
      </c>
      <c r="AA108" s="62" t="s">
        <v>57</v>
      </c>
      <c r="AB108" s="62"/>
      <c r="AC108" s="62"/>
      <c r="AD108" s="62"/>
      <c r="AE108" s="62"/>
      <c r="AF108" s="62"/>
      <c r="AG108" s="62"/>
      <c r="AH108" s="62" t="s">
        <v>77</v>
      </c>
      <c r="AI108" s="62" t="s">
        <v>886</v>
      </c>
      <c r="AJ108" s="62" t="s">
        <v>887</v>
      </c>
      <c r="AK108" s="62" t="s">
        <v>888</v>
      </c>
      <c r="AL108" s="62" t="s">
        <v>889</v>
      </c>
      <c r="AM108" s="62" t="s">
        <v>890</v>
      </c>
      <c r="AN108" s="62" t="s">
        <v>891</v>
      </c>
      <c r="AO108" s="62" t="s">
        <v>892</v>
      </c>
      <c r="AP108" s="62" t="s">
        <v>893</v>
      </c>
      <c r="AQ108" s="62" t="s">
        <v>894</v>
      </c>
      <c r="AR108" s="62" t="s">
        <v>895</v>
      </c>
      <c r="AS108" s="62" t="s">
        <v>896</v>
      </c>
      <c r="AT108" s="62" t="s">
        <v>897</v>
      </c>
      <c r="AU108" s="62" t="s">
        <v>898</v>
      </c>
      <c r="AV108" s="62" t="s">
        <v>899</v>
      </c>
      <c r="AW108" s="62"/>
      <c r="AX108" s="62"/>
      <c r="AY108" s="62"/>
      <c r="AZ108" s="62"/>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J108" s="61">
        <v>1</v>
      </c>
    </row>
    <row r="109" spans="2:88" s="61" customFormat="1" ht="53.5" x14ac:dyDescent="0.25">
      <c r="B109" s="62">
        <f>B108+1</f>
        <v>98</v>
      </c>
      <c r="C109" s="62" t="s">
        <v>42</v>
      </c>
      <c r="D109" s="62" t="s">
        <v>42</v>
      </c>
      <c r="E109" s="71" t="s">
        <v>900</v>
      </c>
      <c r="F109" s="64" t="s">
        <v>901</v>
      </c>
      <c r="G109" s="62"/>
      <c r="H109" s="62" t="s">
        <v>902</v>
      </c>
      <c r="I109" s="62" t="s">
        <v>903</v>
      </c>
      <c r="J109" s="62" t="s">
        <v>47</v>
      </c>
      <c r="K109" s="62" t="s">
        <v>48</v>
      </c>
      <c r="L109" s="64" t="s">
        <v>49</v>
      </c>
      <c r="M109" s="64" t="s">
        <v>50</v>
      </c>
      <c r="N109" s="64" t="s">
        <v>51</v>
      </c>
      <c r="O109" s="64" t="s">
        <v>51</v>
      </c>
      <c r="P109" s="64" t="s">
        <v>52</v>
      </c>
      <c r="Q109" s="64"/>
      <c r="R109" s="62" t="s">
        <v>53</v>
      </c>
      <c r="S109" s="62">
        <v>2807015182</v>
      </c>
      <c r="T109" s="62">
        <v>124</v>
      </c>
      <c r="U109" s="62">
        <v>9</v>
      </c>
      <c r="V109" s="62" t="s">
        <v>54</v>
      </c>
      <c r="W109" s="62" t="s">
        <v>55</v>
      </c>
      <c r="X109" s="62" t="s">
        <v>56</v>
      </c>
      <c r="Y109" s="62">
        <v>4</v>
      </c>
      <c r="Z109" s="62">
        <v>0.75</v>
      </c>
      <c r="AA109" s="62" t="s">
        <v>57</v>
      </c>
      <c r="AB109" s="62"/>
      <c r="AC109" s="62"/>
      <c r="AD109" s="62"/>
      <c r="AE109" s="62"/>
      <c r="AF109" s="62"/>
      <c r="AG109" s="62"/>
      <c r="AH109" s="62" t="s">
        <v>77</v>
      </c>
      <c r="AI109" s="62" t="s">
        <v>904</v>
      </c>
      <c r="AJ109" s="62" t="s">
        <v>905</v>
      </c>
      <c r="AK109" s="62" t="s">
        <v>906</v>
      </c>
      <c r="AL109" s="62" t="s">
        <v>907</v>
      </c>
      <c r="AM109" s="62" t="s">
        <v>908</v>
      </c>
      <c r="AN109" s="62" t="s">
        <v>909</v>
      </c>
      <c r="AO109" s="62" t="s">
        <v>910</v>
      </c>
      <c r="AP109" s="62" t="s">
        <v>911</v>
      </c>
      <c r="AQ109" s="62"/>
      <c r="AR109" s="62"/>
      <c r="AS109" s="62"/>
      <c r="AT109" s="62"/>
      <c r="AU109" s="62"/>
      <c r="AV109" s="62"/>
      <c r="AW109" s="62"/>
      <c r="AX109" s="62"/>
      <c r="AY109" s="62"/>
      <c r="AZ109" s="62"/>
      <c r="BA109" s="62"/>
      <c r="BB109" s="62"/>
      <c r="BC109" s="62"/>
      <c r="BD109" s="62"/>
      <c r="BE109" s="62"/>
      <c r="BF109" s="62"/>
      <c r="BG109" s="62"/>
      <c r="BH109" s="62"/>
      <c r="BI109" s="62"/>
      <c r="BJ109" s="62"/>
      <c r="BK109" s="62"/>
      <c r="BL109" s="62"/>
      <c r="BM109" s="62"/>
      <c r="BN109" s="62"/>
      <c r="BO109" s="62"/>
      <c r="BP109" s="62"/>
      <c r="BQ109" s="62"/>
      <c r="BR109" s="62"/>
      <c r="BS109" s="62"/>
      <c r="BT109" s="62"/>
      <c r="BU109" s="62"/>
      <c r="BV109" s="62"/>
      <c r="BW109" s="62"/>
      <c r="BX109" s="62"/>
      <c r="BY109" s="62"/>
      <c r="BZ109" s="62"/>
      <c r="CA109" s="62"/>
      <c r="CB109" s="62"/>
      <c r="CC109" s="62"/>
      <c r="CD109" s="62"/>
      <c r="CE109" s="62"/>
      <c r="CF109" s="62"/>
      <c r="CG109" s="62"/>
      <c r="CH109" s="62"/>
      <c r="CJ109" s="61">
        <v>1</v>
      </c>
    </row>
    <row r="110" spans="2:88" s="61" customFormat="1" ht="32.1" x14ac:dyDescent="0.25">
      <c r="B110" s="62">
        <f t="shared" si="2"/>
        <v>99</v>
      </c>
      <c r="C110" s="62" t="s">
        <v>42</v>
      </c>
      <c r="D110" s="62" t="s">
        <v>42</v>
      </c>
      <c r="E110" s="63" t="s">
        <v>900</v>
      </c>
      <c r="F110" s="64" t="s">
        <v>570</v>
      </c>
      <c r="G110" s="62"/>
      <c r="H110" s="62" t="s">
        <v>912</v>
      </c>
      <c r="I110" s="62" t="s">
        <v>913</v>
      </c>
      <c r="J110" s="62" t="s">
        <v>47</v>
      </c>
      <c r="K110" s="62" t="s">
        <v>48</v>
      </c>
      <c r="L110" s="64" t="s">
        <v>49</v>
      </c>
      <c r="M110" s="64" t="s">
        <v>50</v>
      </c>
      <c r="N110" s="64" t="s">
        <v>51</v>
      </c>
      <c r="O110" s="64" t="s">
        <v>51</v>
      </c>
      <c r="P110" s="64" t="s">
        <v>52</v>
      </c>
      <c r="Q110" s="64"/>
      <c r="R110" s="62" t="s">
        <v>53</v>
      </c>
      <c r="S110" s="62">
        <v>2807015182</v>
      </c>
      <c r="T110" s="62">
        <v>123</v>
      </c>
      <c r="U110" s="62">
        <v>1.5</v>
      </c>
      <c r="V110" s="62" t="s">
        <v>54</v>
      </c>
      <c r="W110" s="62" t="s">
        <v>55</v>
      </c>
      <c r="X110" s="62" t="s">
        <v>56</v>
      </c>
      <c r="Y110" s="62">
        <v>1</v>
      </c>
      <c r="Z110" s="62">
        <v>0.75</v>
      </c>
      <c r="AA110" s="62" t="s">
        <v>57</v>
      </c>
      <c r="AB110" s="62"/>
      <c r="AC110" s="62"/>
      <c r="AD110" s="62"/>
      <c r="AE110" s="62"/>
      <c r="AF110" s="62"/>
      <c r="AG110" s="62"/>
      <c r="AH110" s="62" t="s">
        <v>58</v>
      </c>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J110" s="61">
        <v>1</v>
      </c>
    </row>
    <row r="111" spans="2:88" s="61" customFormat="1" ht="42.8" x14ac:dyDescent="0.25">
      <c r="B111" s="62">
        <f t="shared" si="2"/>
        <v>100</v>
      </c>
      <c r="C111" s="62" t="s">
        <v>42</v>
      </c>
      <c r="D111" s="62" t="s">
        <v>42</v>
      </c>
      <c r="E111" s="71" t="s">
        <v>900</v>
      </c>
      <c r="F111" s="64" t="s">
        <v>914</v>
      </c>
      <c r="G111" s="62"/>
      <c r="H111" s="62" t="s">
        <v>915</v>
      </c>
      <c r="I111" s="62" t="s">
        <v>916</v>
      </c>
      <c r="J111" s="62" t="s">
        <v>47</v>
      </c>
      <c r="K111" s="62" t="s">
        <v>48</v>
      </c>
      <c r="L111" s="64" t="s">
        <v>49</v>
      </c>
      <c r="M111" s="64" t="s">
        <v>50</v>
      </c>
      <c r="N111" s="64" t="s">
        <v>51</v>
      </c>
      <c r="O111" s="64" t="s">
        <v>51</v>
      </c>
      <c r="P111" s="64" t="s">
        <v>52</v>
      </c>
      <c r="Q111" s="64"/>
      <c r="R111" s="62" t="s">
        <v>53</v>
      </c>
      <c r="S111" s="62">
        <v>2807015182</v>
      </c>
      <c r="T111" s="62">
        <v>162</v>
      </c>
      <c r="U111" s="62">
        <v>3</v>
      </c>
      <c r="V111" s="62" t="s">
        <v>54</v>
      </c>
      <c r="W111" s="62" t="s">
        <v>55</v>
      </c>
      <c r="X111" s="62" t="s">
        <v>56</v>
      </c>
      <c r="Y111" s="62">
        <v>2</v>
      </c>
      <c r="Z111" s="62">
        <v>0.75</v>
      </c>
      <c r="AA111" s="62" t="s">
        <v>57</v>
      </c>
      <c r="AB111" s="62"/>
      <c r="AC111" s="62"/>
      <c r="AD111" s="62"/>
      <c r="AE111" s="62"/>
      <c r="AF111" s="62"/>
      <c r="AG111" s="62"/>
      <c r="AH111" s="62" t="s">
        <v>58</v>
      </c>
      <c r="AI111" s="62" t="s">
        <v>917</v>
      </c>
      <c r="AJ111" s="62" t="s">
        <v>918</v>
      </c>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J111" s="61">
        <v>1</v>
      </c>
    </row>
    <row r="112" spans="2:88" s="61" customFormat="1" ht="32.1" x14ac:dyDescent="0.25">
      <c r="B112" s="62">
        <f t="shared" si="2"/>
        <v>101</v>
      </c>
      <c r="C112" s="62" t="s">
        <v>42</v>
      </c>
      <c r="D112" s="62" t="s">
        <v>42</v>
      </c>
      <c r="E112" s="63" t="s">
        <v>900</v>
      </c>
      <c r="F112" s="62">
        <v>32</v>
      </c>
      <c r="G112" s="62"/>
      <c r="H112" s="62" t="s">
        <v>919</v>
      </c>
      <c r="I112" s="62" t="s">
        <v>920</v>
      </c>
      <c r="J112" s="62" t="s">
        <v>47</v>
      </c>
      <c r="K112" s="62" t="s">
        <v>71</v>
      </c>
      <c r="L112" s="64" t="s">
        <v>72</v>
      </c>
      <c r="M112" s="64" t="s">
        <v>73</v>
      </c>
      <c r="N112" s="67" t="s">
        <v>74</v>
      </c>
      <c r="O112" s="64" t="s">
        <v>75</v>
      </c>
      <c r="P112" s="68" t="s">
        <v>76</v>
      </c>
      <c r="Q112" s="64"/>
      <c r="R112" s="62" t="s">
        <v>53</v>
      </c>
      <c r="S112" s="62">
        <v>2807015182</v>
      </c>
      <c r="T112" s="62">
        <v>122</v>
      </c>
      <c r="U112" s="62">
        <v>1.5</v>
      </c>
      <c r="V112" s="62" t="s">
        <v>54</v>
      </c>
      <c r="W112" s="62" t="s">
        <v>55</v>
      </c>
      <c r="X112" s="62" t="s">
        <v>66</v>
      </c>
      <c r="Y112" s="62">
        <v>1</v>
      </c>
      <c r="Z112" s="62">
        <v>0.75</v>
      </c>
      <c r="AA112" s="62" t="s">
        <v>57</v>
      </c>
      <c r="AB112" s="62"/>
      <c r="AC112" s="62"/>
      <c r="AD112" s="62"/>
      <c r="AE112" s="62"/>
      <c r="AF112" s="62"/>
      <c r="AG112" s="62"/>
      <c r="AH112" s="62" t="s">
        <v>84</v>
      </c>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J112" s="61">
        <v>1</v>
      </c>
    </row>
    <row r="113" spans="2:88" s="61" customFormat="1" ht="42.8" x14ac:dyDescent="0.25">
      <c r="B113" s="62">
        <f t="shared" si="2"/>
        <v>102</v>
      </c>
      <c r="C113" s="62" t="s">
        <v>42</v>
      </c>
      <c r="D113" s="62" t="s">
        <v>42</v>
      </c>
      <c r="E113" s="63" t="s">
        <v>900</v>
      </c>
      <c r="F113" s="64" t="s">
        <v>464</v>
      </c>
      <c r="G113" s="62"/>
      <c r="H113" s="62" t="s">
        <v>921</v>
      </c>
      <c r="I113" s="62" t="s">
        <v>922</v>
      </c>
      <c r="J113" s="62" t="s">
        <v>47</v>
      </c>
      <c r="K113" s="62" t="s">
        <v>48</v>
      </c>
      <c r="L113" s="64" t="s">
        <v>49</v>
      </c>
      <c r="M113" s="64" t="s">
        <v>50</v>
      </c>
      <c r="N113" s="64" t="s">
        <v>51</v>
      </c>
      <c r="O113" s="64" t="s">
        <v>51</v>
      </c>
      <c r="P113" s="64" t="s">
        <v>52</v>
      </c>
      <c r="Q113" s="64"/>
      <c r="R113" s="62" t="s">
        <v>53</v>
      </c>
      <c r="S113" s="62">
        <v>2807015182</v>
      </c>
      <c r="T113" s="62">
        <v>119</v>
      </c>
      <c r="U113" s="62">
        <v>9</v>
      </c>
      <c r="V113" s="62" t="s">
        <v>54</v>
      </c>
      <c r="W113" s="62" t="s">
        <v>55</v>
      </c>
      <c r="X113" s="62" t="s">
        <v>66</v>
      </c>
      <c r="Y113" s="62">
        <v>3</v>
      </c>
      <c r="Z113" s="62">
        <v>0.75</v>
      </c>
      <c r="AA113" s="62" t="s">
        <v>57</v>
      </c>
      <c r="AB113" s="62"/>
      <c r="AC113" s="62"/>
      <c r="AD113" s="62"/>
      <c r="AE113" s="62"/>
      <c r="AF113" s="62"/>
      <c r="AG113" s="62"/>
      <c r="AH113" s="62" t="s">
        <v>96</v>
      </c>
      <c r="AI113" s="62" t="s">
        <v>923</v>
      </c>
      <c r="AJ113" s="62" t="s">
        <v>924</v>
      </c>
      <c r="AK113" s="62" t="s">
        <v>925</v>
      </c>
      <c r="AL113" s="62" t="s">
        <v>926</v>
      </c>
      <c r="AM113" s="62"/>
      <c r="AN113" s="62"/>
      <c r="AO113" s="62"/>
      <c r="AP113" s="62"/>
      <c r="AQ113" s="62"/>
      <c r="AR113" s="62"/>
      <c r="AS113" s="62"/>
      <c r="AT113" s="62"/>
      <c r="AU113" s="62"/>
      <c r="AV113" s="62"/>
      <c r="AW113" s="62"/>
      <c r="AX113" s="62"/>
      <c r="AY113" s="62"/>
      <c r="AZ113" s="62"/>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J113" s="61">
        <v>1</v>
      </c>
    </row>
    <row r="114" spans="2:88" s="61" customFormat="1" ht="32.1" x14ac:dyDescent="0.25">
      <c r="B114" s="62">
        <f t="shared" si="2"/>
        <v>103</v>
      </c>
      <c r="C114" s="62" t="s">
        <v>42</v>
      </c>
      <c r="D114" s="62" t="s">
        <v>42</v>
      </c>
      <c r="E114" s="63" t="s">
        <v>900</v>
      </c>
      <c r="F114" s="64" t="s">
        <v>927</v>
      </c>
      <c r="G114" s="62"/>
      <c r="H114" s="62" t="s">
        <v>928</v>
      </c>
      <c r="I114" s="62" t="s">
        <v>929</v>
      </c>
      <c r="J114" s="62" t="s">
        <v>47</v>
      </c>
      <c r="K114" s="62" t="s">
        <v>62</v>
      </c>
      <c r="L114" s="64" t="s">
        <v>63</v>
      </c>
      <c r="M114" s="64" t="s">
        <v>64</v>
      </c>
      <c r="N114" s="64" t="s">
        <v>51</v>
      </c>
      <c r="O114" s="64" t="s">
        <v>51</v>
      </c>
      <c r="P114" s="64" t="s">
        <v>65</v>
      </c>
      <c r="Q114" s="64"/>
      <c r="R114" s="62" t="s">
        <v>53</v>
      </c>
      <c r="S114" s="62">
        <v>2807015182</v>
      </c>
      <c r="T114" s="62">
        <v>120</v>
      </c>
      <c r="U114" s="62">
        <v>3</v>
      </c>
      <c r="V114" s="62" t="s">
        <v>54</v>
      </c>
      <c r="W114" s="62" t="s">
        <v>55</v>
      </c>
      <c r="X114" s="62" t="s">
        <v>56</v>
      </c>
      <c r="Y114" s="62">
        <v>2</v>
      </c>
      <c r="Z114" s="62">
        <v>0.75</v>
      </c>
      <c r="AA114" s="62" t="s">
        <v>57</v>
      </c>
      <c r="AB114" s="62"/>
      <c r="AC114" s="62"/>
      <c r="AD114" s="62"/>
      <c r="AE114" s="62"/>
      <c r="AF114" s="62"/>
      <c r="AG114" s="62"/>
      <c r="AH114" s="62" t="s">
        <v>58</v>
      </c>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J114" s="61">
        <v>1</v>
      </c>
    </row>
    <row r="115" spans="2:88" s="61" customFormat="1" ht="42.8" x14ac:dyDescent="0.25">
      <c r="B115" s="62">
        <f t="shared" si="2"/>
        <v>104</v>
      </c>
      <c r="C115" s="62" t="s">
        <v>42</v>
      </c>
      <c r="D115" s="62" t="s">
        <v>42</v>
      </c>
      <c r="E115" s="63" t="s">
        <v>900</v>
      </c>
      <c r="F115" s="64" t="s">
        <v>472</v>
      </c>
      <c r="G115" s="62"/>
      <c r="H115" s="62" t="s">
        <v>930</v>
      </c>
      <c r="I115" s="62" t="s">
        <v>931</v>
      </c>
      <c r="J115" s="62" t="s">
        <v>47</v>
      </c>
      <c r="K115" s="62" t="s">
        <v>62</v>
      </c>
      <c r="L115" s="64" t="s">
        <v>63</v>
      </c>
      <c r="M115" s="64" t="s">
        <v>64</v>
      </c>
      <c r="N115" s="64" t="s">
        <v>51</v>
      </c>
      <c r="O115" s="64" t="s">
        <v>51</v>
      </c>
      <c r="P115" s="64" t="s">
        <v>65</v>
      </c>
      <c r="Q115" s="64"/>
      <c r="R115" s="62" t="s">
        <v>53</v>
      </c>
      <c r="S115" s="62">
        <v>2807015182</v>
      </c>
      <c r="T115" s="62">
        <v>117</v>
      </c>
      <c r="U115" s="62">
        <v>4.5</v>
      </c>
      <c r="V115" s="62" t="s">
        <v>54</v>
      </c>
      <c r="W115" s="62" t="s">
        <v>55</v>
      </c>
      <c r="X115" s="62" t="s">
        <v>66</v>
      </c>
      <c r="Y115" s="62">
        <v>2</v>
      </c>
      <c r="Z115" s="62">
        <v>0.75</v>
      </c>
      <c r="AA115" s="62" t="s">
        <v>57</v>
      </c>
      <c r="AB115" s="62"/>
      <c r="AC115" s="62"/>
      <c r="AD115" s="62"/>
      <c r="AE115" s="62"/>
      <c r="AF115" s="62"/>
      <c r="AG115" s="62"/>
      <c r="AH115" s="62" t="s">
        <v>77</v>
      </c>
      <c r="AI115" s="62" t="s">
        <v>932</v>
      </c>
      <c r="AJ115" s="62" t="s">
        <v>933</v>
      </c>
      <c r="AK115" s="62" t="s">
        <v>934</v>
      </c>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J115" s="61">
        <v>1</v>
      </c>
    </row>
    <row r="116" spans="2:88" s="61" customFormat="1" ht="53.5" x14ac:dyDescent="0.25">
      <c r="B116" s="62">
        <f t="shared" si="2"/>
        <v>105</v>
      </c>
      <c r="C116" s="62" t="s">
        <v>42</v>
      </c>
      <c r="D116" s="62" t="s">
        <v>42</v>
      </c>
      <c r="E116" s="63" t="s">
        <v>900</v>
      </c>
      <c r="F116" s="64" t="s">
        <v>935</v>
      </c>
      <c r="G116" s="62"/>
      <c r="H116" s="62" t="s">
        <v>936</v>
      </c>
      <c r="I116" s="62" t="s">
        <v>937</v>
      </c>
      <c r="J116" s="62" t="s">
        <v>47</v>
      </c>
      <c r="K116" s="62" t="s">
        <v>48</v>
      </c>
      <c r="L116" s="64" t="s">
        <v>49</v>
      </c>
      <c r="M116" s="64" t="s">
        <v>50</v>
      </c>
      <c r="N116" s="64" t="s">
        <v>51</v>
      </c>
      <c r="O116" s="64" t="s">
        <v>51</v>
      </c>
      <c r="P116" s="64" t="s">
        <v>52</v>
      </c>
      <c r="Q116" s="64"/>
      <c r="R116" s="62" t="s">
        <v>53</v>
      </c>
      <c r="S116" s="62">
        <v>2807015182</v>
      </c>
      <c r="T116" s="62">
        <v>116</v>
      </c>
      <c r="U116" s="62">
        <v>5</v>
      </c>
      <c r="V116" s="62" t="s">
        <v>253</v>
      </c>
      <c r="W116" s="62" t="s">
        <v>55</v>
      </c>
      <c r="X116" s="62" t="s">
        <v>56</v>
      </c>
      <c r="Y116" s="62">
        <v>2</v>
      </c>
      <c r="Z116" s="62">
        <v>0.75</v>
      </c>
      <c r="AA116" s="62" t="s">
        <v>57</v>
      </c>
      <c r="AB116" s="62"/>
      <c r="AC116" s="62"/>
      <c r="AD116" s="62"/>
      <c r="AE116" s="62"/>
      <c r="AF116" s="62"/>
      <c r="AG116" s="62"/>
      <c r="AH116" s="62" t="s">
        <v>77</v>
      </c>
      <c r="AI116" s="62" t="s">
        <v>938</v>
      </c>
      <c r="AJ116" s="62" t="s">
        <v>939</v>
      </c>
      <c r="AK116" s="62" t="s">
        <v>940</v>
      </c>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1">
        <v>1</v>
      </c>
    </row>
    <row r="117" spans="2:88" s="61" customFormat="1" ht="32.1" x14ac:dyDescent="0.25">
      <c r="B117" s="62">
        <f t="shared" si="2"/>
        <v>106</v>
      </c>
      <c r="C117" s="62" t="s">
        <v>42</v>
      </c>
      <c r="D117" s="62" t="s">
        <v>42</v>
      </c>
      <c r="E117" s="71" t="s">
        <v>900</v>
      </c>
      <c r="F117" s="64" t="s">
        <v>586</v>
      </c>
      <c r="G117" s="62"/>
      <c r="H117" s="62" t="s">
        <v>941</v>
      </c>
      <c r="I117" s="62" t="s">
        <v>942</v>
      </c>
      <c r="J117" s="62" t="s">
        <v>47</v>
      </c>
      <c r="K117" s="62" t="s">
        <v>62</v>
      </c>
      <c r="L117" s="64" t="s">
        <v>63</v>
      </c>
      <c r="M117" s="64" t="s">
        <v>64</v>
      </c>
      <c r="N117" s="64" t="s">
        <v>51</v>
      </c>
      <c r="O117" s="64" t="s">
        <v>51</v>
      </c>
      <c r="P117" s="64" t="s">
        <v>65</v>
      </c>
      <c r="Q117" s="64"/>
      <c r="R117" s="62" t="s">
        <v>53</v>
      </c>
      <c r="S117" s="62">
        <v>2807015182</v>
      </c>
      <c r="T117" s="62">
        <v>156</v>
      </c>
      <c r="U117" s="62">
        <v>3</v>
      </c>
      <c r="V117" s="62" t="s">
        <v>253</v>
      </c>
      <c r="W117" s="62" t="s">
        <v>55</v>
      </c>
      <c r="X117" s="62" t="s">
        <v>56</v>
      </c>
      <c r="Y117" s="62">
        <v>1</v>
      </c>
      <c r="Z117" s="62">
        <v>0.75</v>
      </c>
      <c r="AA117" s="62" t="s">
        <v>57</v>
      </c>
      <c r="AB117" s="62"/>
      <c r="AC117" s="62"/>
      <c r="AD117" s="62"/>
      <c r="AE117" s="62"/>
      <c r="AF117" s="62"/>
      <c r="AG117" s="62"/>
      <c r="AH117" s="62" t="s">
        <v>96</v>
      </c>
      <c r="AI117" s="62" t="s">
        <v>943</v>
      </c>
      <c r="AJ117" s="62" t="s">
        <v>944</v>
      </c>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J117" s="61">
        <v>1</v>
      </c>
    </row>
    <row r="118" spans="2:88" s="61" customFormat="1" ht="32.1" x14ac:dyDescent="0.25">
      <c r="B118" s="62">
        <f t="shared" si="2"/>
        <v>107</v>
      </c>
      <c r="C118" s="62" t="s">
        <v>42</v>
      </c>
      <c r="D118" s="62" t="s">
        <v>42</v>
      </c>
      <c r="E118" s="63" t="s">
        <v>900</v>
      </c>
      <c r="F118" s="64" t="s">
        <v>632</v>
      </c>
      <c r="G118" s="62"/>
      <c r="H118" s="62" t="s">
        <v>945</v>
      </c>
      <c r="I118" s="62" t="s">
        <v>946</v>
      </c>
      <c r="J118" s="62" t="s">
        <v>47</v>
      </c>
      <c r="K118" s="62" t="s">
        <v>62</v>
      </c>
      <c r="L118" s="64" t="s">
        <v>63</v>
      </c>
      <c r="M118" s="64" t="s">
        <v>64</v>
      </c>
      <c r="N118" s="64" t="s">
        <v>51</v>
      </c>
      <c r="O118" s="64" t="s">
        <v>51</v>
      </c>
      <c r="P118" s="64" t="s">
        <v>65</v>
      </c>
      <c r="Q118" s="64"/>
      <c r="R118" s="62" t="s">
        <v>53</v>
      </c>
      <c r="S118" s="62">
        <v>2807015182</v>
      </c>
      <c r="T118" s="62">
        <v>112</v>
      </c>
      <c r="U118" s="62">
        <v>3</v>
      </c>
      <c r="V118" s="62" t="s">
        <v>54</v>
      </c>
      <c r="W118" s="62" t="s">
        <v>55</v>
      </c>
      <c r="X118" s="62" t="s">
        <v>56</v>
      </c>
      <c r="Y118" s="62">
        <v>2</v>
      </c>
      <c r="Z118" s="62">
        <v>0.75</v>
      </c>
      <c r="AA118" s="62" t="s">
        <v>57</v>
      </c>
      <c r="AB118" s="62"/>
      <c r="AC118" s="62"/>
      <c r="AD118" s="62"/>
      <c r="AE118" s="62"/>
      <c r="AF118" s="62"/>
      <c r="AG118" s="62"/>
      <c r="AH118" s="62" t="s">
        <v>58</v>
      </c>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c r="BH118" s="62"/>
      <c r="BI118" s="62"/>
      <c r="BJ118" s="62"/>
      <c r="BK118" s="62"/>
      <c r="BL118" s="62"/>
      <c r="BM118" s="62"/>
      <c r="BN118" s="62"/>
      <c r="BO118" s="62"/>
      <c r="BP118" s="62"/>
      <c r="BQ118" s="62"/>
      <c r="BR118" s="62"/>
      <c r="BS118" s="62"/>
      <c r="BT118" s="62"/>
      <c r="BU118" s="62"/>
      <c r="BV118" s="62"/>
      <c r="BW118" s="62"/>
      <c r="BX118" s="62"/>
      <c r="BY118" s="62"/>
      <c r="BZ118" s="62"/>
      <c r="CA118" s="62"/>
      <c r="CB118" s="62"/>
      <c r="CC118" s="62"/>
      <c r="CD118" s="62"/>
      <c r="CE118" s="62"/>
      <c r="CF118" s="62"/>
      <c r="CG118" s="62"/>
      <c r="CH118" s="62"/>
      <c r="CI118" s="62"/>
      <c r="CJ118" s="61">
        <v>1</v>
      </c>
    </row>
    <row r="119" spans="2:88" s="61" customFormat="1" ht="32.1" x14ac:dyDescent="0.25">
      <c r="B119" s="62">
        <f t="shared" si="2"/>
        <v>108</v>
      </c>
      <c r="C119" s="62" t="s">
        <v>42</v>
      </c>
      <c r="D119" s="62" t="s">
        <v>42</v>
      </c>
      <c r="E119" s="63" t="s">
        <v>900</v>
      </c>
      <c r="F119" s="64" t="s">
        <v>397</v>
      </c>
      <c r="G119" s="62"/>
      <c r="H119" s="62" t="s">
        <v>947</v>
      </c>
      <c r="I119" s="62" t="s">
        <v>948</v>
      </c>
      <c r="J119" s="62" t="s">
        <v>47</v>
      </c>
      <c r="K119" s="62" t="s">
        <v>62</v>
      </c>
      <c r="L119" s="64" t="s">
        <v>63</v>
      </c>
      <c r="M119" s="64" t="s">
        <v>64</v>
      </c>
      <c r="N119" s="64" t="s">
        <v>51</v>
      </c>
      <c r="O119" s="64" t="s">
        <v>51</v>
      </c>
      <c r="P119" s="64" t="s">
        <v>65</v>
      </c>
      <c r="Q119" s="64"/>
      <c r="R119" s="62" t="s">
        <v>53</v>
      </c>
      <c r="S119" s="62">
        <v>2807015182</v>
      </c>
      <c r="T119" s="62">
        <v>113</v>
      </c>
      <c r="U119" s="62">
        <v>1.5</v>
      </c>
      <c r="V119" s="62" t="s">
        <v>54</v>
      </c>
      <c r="W119" s="62" t="s">
        <v>55</v>
      </c>
      <c r="X119" s="62" t="s">
        <v>66</v>
      </c>
      <c r="Y119" s="62">
        <v>1</v>
      </c>
      <c r="Z119" s="62">
        <v>0.75</v>
      </c>
      <c r="AA119" s="62" t="s">
        <v>57</v>
      </c>
      <c r="AB119" s="62"/>
      <c r="AC119" s="62"/>
      <c r="AD119" s="62"/>
      <c r="AE119" s="62"/>
      <c r="AF119" s="62"/>
      <c r="AG119" s="62"/>
      <c r="AH119" s="62" t="s">
        <v>58</v>
      </c>
      <c r="AI119" s="62" t="s">
        <v>949</v>
      </c>
      <c r="AJ119" s="62"/>
      <c r="AK119" s="62"/>
      <c r="AL119" s="62"/>
      <c r="AM119" s="62"/>
      <c r="AN119" s="62"/>
      <c r="AO119" s="62"/>
      <c r="AP119" s="62"/>
      <c r="AQ119" s="62"/>
      <c r="AR119" s="62"/>
      <c r="AS119" s="62"/>
      <c r="AT119" s="62"/>
      <c r="AU119" s="62"/>
      <c r="AV119" s="62"/>
      <c r="AW119" s="62"/>
      <c r="AX119" s="62"/>
      <c r="AY119" s="62"/>
      <c r="AZ119" s="62"/>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1">
        <v>1</v>
      </c>
    </row>
    <row r="120" spans="2:88" s="61" customFormat="1" ht="32.1" x14ac:dyDescent="0.25">
      <c r="B120" s="62">
        <f t="shared" si="2"/>
        <v>109</v>
      </c>
      <c r="C120" s="62" t="s">
        <v>42</v>
      </c>
      <c r="D120" s="62" t="s">
        <v>42</v>
      </c>
      <c r="E120" s="63" t="s">
        <v>900</v>
      </c>
      <c r="F120" s="64" t="s">
        <v>950</v>
      </c>
      <c r="G120" s="62"/>
      <c r="H120" s="62" t="s">
        <v>951</v>
      </c>
      <c r="I120" s="62" t="s">
        <v>952</v>
      </c>
      <c r="J120" s="62" t="s">
        <v>47</v>
      </c>
      <c r="K120" s="62" t="s">
        <v>48</v>
      </c>
      <c r="L120" s="64" t="s">
        <v>49</v>
      </c>
      <c r="M120" s="64" t="s">
        <v>50</v>
      </c>
      <c r="N120" s="64" t="s">
        <v>51</v>
      </c>
      <c r="O120" s="64" t="s">
        <v>51</v>
      </c>
      <c r="P120" s="64" t="s">
        <v>52</v>
      </c>
      <c r="Q120" s="64"/>
      <c r="R120" s="62" t="s">
        <v>53</v>
      </c>
      <c r="S120" s="62">
        <v>2807015182</v>
      </c>
      <c r="T120" s="62">
        <v>255</v>
      </c>
      <c r="U120" s="62">
        <v>3</v>
      </c>
      <c r="V120" s="62" t="s">
        <v>54</v>
      </c>
      <c r="W120" s="62" t="s">
        <v>55</v>
      </c>
      <c r="X120" s="62" t="s">
        <v>66</v>
      </c>
      <c r="Y120" s="62">
        <v>2</v>
      </c>
      <c r="Z120" s="62">
        <v>0.75</v>
      </c>
      <c r="AA120" s="62" t="s">
        <v>57</v>
      </c>
      <c r="AB120" s="62"/>
      <c r="AC120" s="62"/>
      <c r="AD120" s="62"/>
      <c r="AE120" s="62"/>
      <c r="AF120" s="62"/>
      <c r="AG120" s="62"/>
      <c r="AH120" s="62" t="s">
        <v>58</v>
      </c>
      <c r="AI120" s="62" t="s">
        <v>953</v>
      </c>
      <c r="AJ120" s="62"/>
      <c r="AK120" s="62"/>
      <c r="AL120" s="62"/>
      <c r="AM120" s="62"/>
      <c r="AN120" s="62"/>
      <c r="AO120" s="62"/>
      <c r="AP120" s="62"/>
      <c r="AQ120" s="62"/>
      <c r="AR120" s="62"/>
      <c r="AS120" s="62"/>
      <c r="AT120" s="62"/>
      <c r="AU120" s="62"/>
      <c r="AV120" s="62"/>
      <c r="AW120" s="62"/>
      <c r="AX120" s="62"/>
      <c r="AY120" s="62"/>
      <c r="AZ120" s="62"/>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1">
        <v>1</v>
      </c>
    </row>
    <row r="121" spans="2:88" s="61" customFormat="1" ht="42.8" x14ac:dyDescent="0.25">
      <c r="B121" s="62">
        <f t="shared" si="2"/>
        <v>110</v>
      </c>
      <c r="C121" s="62" t="s">
        <v>42</v>
      </c>
      <c r="D121" s="62" t="s">
        <v>42</v>
      </c>
      <c r="E121" s="63" t="s">
        <v>900</v>
      </c>
      <c r="F121" s="64" t="s">
        <v>954</v>
      </c>
      <c r="G121" s="62"/>
      <c r="H121" s="62" t="s">
        <v>955</v>
      </c>
      <c r="I121" s="62" t="s">
        <v>956</v>
      </c>
      <c r="J121" s="62" t="s">
        <v>47</v>
      </c>
      <c r="K121" s="62" t="s">
        <v>48</v>
      </c>
      <c r="L121" s="64" t="s">
        <v>49</v>
      </c>
      <c r="M121" s="64" t="s">
        <v>50</v>
      </c>
      <c r="N121" s="64" t="s">
        <v>51</v>
      </c>
      <c r="O121" s="64" t="s">
        <v>51</v>
      </c>
      <c r="P121" s="64" t="s">
        <v>52</v>
      </c>
      <c r="Q121" s="64"/>
      <c r="R121" s="62" t="s">
        <v>53</v>
      </c>
      <c r="S121" s="62">
        <v>2807015182</v>
      </c>
      <c r="T121" s="62">
        <v>256</v>
      </c>
      <c r="U121" s="62">
        <v>4.5</v>
      </c>
      <c r="V121" s="62" t="s">
        <v>54</v>
      </c>
      <c r="W121" s="62" t="s">
        <v>55</v>
      </c>
      <c r="X121" s="62" t="s">
        <v>56</v>
      </c>
      <c r="Y121" s="62">
        <v>3</v>
      </c>
      <c r="Z121" s="62">
        <v>0.75</v>
      </c>
      <c r="AA121" s="62" t="s">
        <v>57</v>
      </c>
      <c r="AB121" s="62"/>
      <c r="AC121" s="62"/>
      <c r="AD121" s="62"/>
      <c r="AE121" s="62"/>
      <c r="AF121" s="62"/>
      <c r="AG121" s="62"/>
      <c r="AH121" s="62" t="s">
        <v>58</v>
      </c>
      <c r="AI121" s="62" t="s">
        <v>957</v>
      </c>
      <c r="AJ121" s="62" t="s">
        <v>958</v>
      </c>
      <c r="AK121" s="62" t="s">
        <v>959</v>
      </c>
      <c r="AL121" s="62" t="s">
        <v>960</v>
      </c>
      <c r="AM121" s="62"/>
      <c r="AN121" s="62"/>
      <c r="AO121" s="62"/>
      <c r="AP121" s="62"/>
      <c r="AQ121" s="62"/>
      <c r="AR121" s="62"/>
      <c r="AS121" s="62"/>
      <c r="AT121" s="62"/>
      <c r="AU121" s="62"/>
      <c r="AV121" s="62"/>
      <c r="AW121" s="62"/>
      <c r="AX121" s="62"/>
      <c r="AY121" s="62"/>
      <c r="AZ121" s="62"/>
      <c r="BA121" s="62"/>
      <c r="BB121" s="62"/>
      <c r="BC121" s="62"/>
      <c r="BD121" s="62"/>
      <c r="BE121" s="62"/>
      <c r="BF121" s="62"/>
      <c r="BG121" s="62"/>
      <c r="BH121" s="62"/>
      <c r="BI121" s="62"/>
      <c r="BJ121" s="62"/>
      <c r="BK121" s="62"/>
      <c r="BL121" s="62"/>
      <c r="BM121" s="62"/>
      <c r="BN121" s="62"/>
      <c r="BO121" s="62"/>
      <c r="BP121" s="62"/>
      <c r="BQ121" s="62"/>
      <c r="BR121" s="62"/>
      <c r="BS121" s="62"/>
      <c r="BT121" s="62"/>
      <c r="BU121" s="62"/>
      <c r="BV121" s="62"/>
      <c r="BW121" s="62"/>
      <c r="BX121" s="62"/>
      <c r="BY121" s="62"/>
      <c r="BZ121" s="62"/>
      <c r="CA121" s="62"/>
      <c r="CB121" s="62"/>
      <c r="CC121" s="62"/>
      <c r="CD121" s="62"/>
      <c r="CE121" s="62"/>
      <c r="CF121" s="62"/>
      <c r="CG121" s="62"/>
      <c r="CH121" s="62"/>
      <c r="CI121" s="62"/>
      <c r="CJ121" s="61">
        <v>1</v>
      </c>
    </row>
    <row r="122" spans="2:88" s="61" customFormat="1" ht="32.1" x14ac:dyDescent="0.25">
      <c r="B122" s="62">
        <f t="shared" si="2"/>
        <v>111</v>
      </c>
      <c r="C122" s="62" t="s">
        <v>42</v>
      </c>
      <c r="D122" s="62" t="s">
        <v>42</v>
      </c>
      <c r="E122" s="63" t="s">
        <v>900</v>
      </c>
      <c r="F122" s="64" t="s">
        <v>961</v>
      </c>
      <c r="G122" s="62"/>
      <c r="H122" s="62" t="s">
        <v>962</v>
      </c>
      <c r="I122" s="62" t="s">
        <v>963</v>
      </c>
      <c r="J122" s="62" t="s">
        <v>47</v>
      </c>
      <c r="K122" s="62" t="s">
        <v>62</v>
      </c>
      <c r="L122" s="64" t="s">
        <v>63</v>
      </c>
      <c r="M122" s="64" t="s">
        <v>64</v>
      </c>
      <c r="N122" s="64" t="s">
        <v>51</v>
      </c>
      <c r="O122" s="64" t="s">
        <v>51</v>
      </c>
      <c r="P122" s="64" t="s">
        <v>65</v>
      </c>
      <c r="Q122" s="64"/>
      <c r="R122" s="62" t="s">
        <v>53</v>
      </c>
      <c r="S122" s="62">
        <v>2807015182</v>
      </c>
      <c r="T122" s="62">
        <v>108</v>
      </c>
      <c r="U122" s="62">
        <v>3</v>
      </c>
      <c r="V122" s="62" t="s">
        <v>54</v>
      </c>
      <c r="W122" s="62" t="s">
        <v>55</v>
      </c>
      <c r="X122" s="62" t="s">
        <v>56</v>
      </c>
      <c r="Y122" s="62">
        <v>2</v>
      </c>
      <c r="Z122" s="62">
        <v>0.75</v>
      </c>
      <c r="AA122" s="62" t="s">
        <v>57</v>
      </c>
      <c r="AB122" s="62"/>
      <c r="AC122" s="62"/>
      <c r="AD122" s="62"/>
      <c r="AE122" s="62"/>
      <c r="AF122" s="62"/>
      <c r="AG122" s="62"/>
      <c r="AH122" s="62" t="s">
        <v>58</v>
      </c>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1">
        <v>1</v>
      </c>
    </row>
    <row r="123" spans="2:88" s="61" customFormat="1" ht="32.1" x14ac:dyDescent="0.25">
      <c r="B123" s="62">
        <f t="shared" si="2"/>
        <v>112</v>
      </c>
      <c r="C123" s="62" t="s">
        <v>42</v>
      </c>
      <c r="D123" s="62" t="s">
        <v>42</v>
      </c>
      <c r="E123" s="63" t="s">
        <v>900</v>
      </c>
      <c r="F123" s="64" t="s">
        <v>964</v>
      </c>
      <c r="G123" s="62"/>
      <c r="H123" s="62" t="s">
        <v>965</v>
      </c>
      <c r="I123" s="62" t="s">
        <v>966</v>
      </c>
      <c r="J123" s="62" t="s">
        <v>47</v>
      </c>
      <c r="K123" s="62" t="s">
        <v>62</v>
      </c>
      <c r="L123" s="64" t="s">
        <v>63</v>
      </c>
      <c r="M123" s="64" t="s">
        <v>64</v>
      </c>
      <c r="N123" s="64" t="s">
        <v>51</v>
      </c>
      <c r="O123" s="64" t="s">
        <v>51</v>
      </c>
      <c r="P123" s="64" t="s">
        <v>65</v>
      </c>
      <c r="Q123" s="64"/>
      <c r="R123" s="62" t="s">
        <v>53</v>
      </c>
      <c r="S123" s="62">
        <v>2807015182</v>
      </c>
      <c r="T123" s="62">
        <v>107</v>
      </c>
      <c r="U123" s="62">
        <v>1.5</v>
      </c>
      <c r="V123" s="62" t="s">
        <v>54</v>
      </c>
      <c r="W123" s="62" t="s">
        <v>55</v>
      </c>
      <c r="X123" s="62" t="s">
        <v>56</v>
      </c>
      <c r="Y123" s="62">
        <v>1</v>
      </c>
      <c r="Z123" s="62">
        <v>0.75</v>
      </c>
      <c r="AA123" s="62" t="s">
        <v>57</v>
      </c>
      <c r="AB123" s="62"/>
      <c r="AC123" s="62"/>
      <c r="AD123" s="62"/>
      <c r="AE123" s="62"/>
      <c r="AF123" s="62"/>
      <c r="AG123" s="62"/>
      <c r="AH123" s="62" t="s">
        <v>58</v>
      </c>
      <c r="AI123" s="62"/>
      <c r="AJ123" s="62"/>
      <c r="AK123" s="62"/>
      <c r="AL123" s="62"/>
      <c r="AM123" s="62"/>
      <c r="AN123" s="62"/>
      <c r="AO123" s="62"/>
      <c r="AP123" s="62"/>
      <c r="AQ123" s="62"/>
      <c r="AR123" s="62"/>
      <c r="AS123" s="62"/>
      <c r="AT123" s="62"/>
      <c r="AU123" s="62"/>
      <c r="AV123" s="62"/>
      <c r="AW123" s="62"/>
      <c r="AX123" s="62"/>
      <c r="AY123" s="62"/>
      <c r="AZ123" s="62"/>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1">
        <v>1</v>
      </c>
    </row>
    <row r="124" spans="2:88" s="61" customFormat="1" ht="32.1" x14ac:dyDescent="0.25">
      <c r="B124" s="62">
        <f t="shared" si="2"/>
        <v>113</v>
      </c>
      <c r="C124" s="62" t="s">
        <v>42</v>
      </c>
      <c r="D124" s="62" t="s">
        <v>42</v>
      </c>
      <c r="E124" s="63" t="s">
        <v>967</v>
      </c>
      <c r="F124" s="64" t="s">
        <v>785</v>
      </c>
      <c r="G124" s="62"/>
      <c r="H124" s="62" t="s">
        <v>968</v>
      </c>
      <c r="I124" s="62" t="s">
        <v>969</v>
      </c>
      <c r="J124" s="62" t="s">
        <v>47</v>
      </c>
      <c r="K124" s="62" t="s">
        <v>48</v>
      </c>
      <c r="L124" s="64" t="s">
        <v>49</v>
      </c>
      <c r="M124" s="64" t="s">
        <v>50</v>
      </c>
      <c r="N124" s="64" t="s">
        <v>51</v>
      </c>
      <c r="O124" s="64" t="s">
        <v>51</v>
      </c>
      <c r="P124" s="64" t="s">
        <v>52</v>
      </c>
      <c r="Q124" s="64"/>
      <c r="R124" s="62" t="s">
        <v>53</v>
      </c>
      <c r="S124" s="62">
        <v>2807015182</v>
      </c>
      <c r="T124" s="62">
        <v>126</v>
      </c>
      <c r="U124" s="62">
        <v>4.5</v>
      </c>
      <c r="V124" s="62" t="s">
        <v>54</v>
      </c>
      <c r="W124" s="62" t="s">
        <v>55</v>
      </c>
      <c r="X124" s="62" t="s">
        <v>66</v>
      </c>
      <c r="Y124" s="62">
        <v>3</v>
      </c>
      <c r="Z124" s="62">
        <v>0.75</v>
      </c>
      <c r="AA124" s="62" t="s">
        <v>57</v>
      </c>
      <c r="AB124" s="62"/>
      <c r="AC124" s="62"/>
      <c r="AD124" s="62"/>
      <c r="AE124" s="62"/>
      <c r="AF124" s="62"/>
      <c r="AG124" s="62"/>
      <c r="AH124" s="62" t="s">
        <v>58</v>
      </c>
      <c r="AI124" s="62"/>
      <c r="AJ124" s="62"/>
      <c r="AK124" s="62"/>
      <c r="AL124" s="62"/>
      <c r="AM124" s="62"/>
      <c r="AN124" s="62"/>
      <c r="AO124" s="62"/>
      <c r="AP124" s="62"/>
      <c r="AQ124" s="62"/>
      <c r="AR124" s="62"/>
      <c r="AS124" s="62"/>
      <c r="AT124" s="62"/>
      <c r="AU124" s="62"/>
      <c r="AV124" s="62"/>
      <c r="AW124" s="62"/>
      <c r="AX124" s="62"/>
      <c r="AY124" s="62"/>
      <c r="AZ124" s="62"/>
      <c r="BA124" s="62"/>
      <c r="BB124" s="62"/>
      <c r="BC124" s="62"/>
      <c r="BD124" s="62"/>
      <c r="BE124" s="62"/>
      <c r="BF124" s="62"/>
      <c r="BG124" s="62"/>
      <c r="BH124" s="62"/>
      <c r="BI124" s="62"/>
      <c r="BJ124" s="62"/>
      <c r="BK124" s="62"/>
      <c r="BL124" s="62"/>
      <c r="BM124" s="62"/>
      <c r="BN124" s="62"/>
      <c r="BO124" s="62"/>
      <c r="BP124" s="62"/>
      <c r="BQ124" s="62"/>
      <c r="BR124" s="62"/>
      <c r="BS124" s="62"/>
      <c r="BT124" s="62"/>
      <c r="BU124" s="62"/>
      <c r="BV124" s="62"/>
      <c r="BW124" s="62"/>
      <c r="BX124" s="62"/>
      <c r="BY124" s="62"/>
      <c r="BZ124" s="62"/>
      <c r="CA124" s="62"/>
      <c r="CB124" s="62"/>
      <c r="CC124" s="62"/>
      <c r="CD124" s="62"/>
      <c r="CE124" s="62"/>
      <c r="CF124" s="62"/>
      <c r="CG124" s="62"/>
      <c r="CH124" s="62"/>
      <c r="CI124" s="62"/>
      <c r="CJ124" s="61">
        <v>1</v>
      </c>
    </row>
    <row r="125" spans="2:88" s="61" customFormat="1" ht="42.8" x14ac:dyDescent="0.25">
      <c r="B125" s="62">
        <f t="shared" si="2"/>
        <v>114</v>
      </c>
      <c r="C125" s="62" t="s">
        <v>42</v>
      </c>
      <c r="D125" s="62" t="s">
        <v>42</v>
      </c>
      <c r="E125" s="63" t="s">
        <v>967</v>
      </c>
      <c r="F125" s="64" t="s">
        <v>970</v>
      </c>
      <c r="G125" s="62"/>
      <c r="H125" s="62" t="s">
        <v>971</v>
      </c>
      <c r="I125" s="62" t="s">
        <v>972</v>
      </c>
      <c r="J125" s="62" t="s">
        <v>47</v>
      </c>
      <c r="K125" s="62" t="s">
        <v>62</v>
      </c>
      <c r="L125" s="64" t="s">
        <v>63</v>
      </c>
      <c r="M125" s="64" t="s">
        <v>64</v>
      </c>
      <c r="N125" s="64" t="s">
        <v>51</v>
      </c>
      <c r="O125" s="64" t="s">
        <v>51</v>
      </c>
      <c r="P125" s="64" t="s">
        <v>65</v>
      </c>
      <c r="Q125" s="64"/>
      <c r="R125" s="62" t="s">
        <v>53</v>
      </c>
      <c r="S125" s="62">
        <v>2807015182</v>
      </c>
      <c r="T125" s="62">
        <v>137</v>
      </c>
      <c r="U125" s="62">
        <v>4.5</v>
      </c>
      <c r="V125" s="62" t="s">
        <v>54</v>
      </c>
      <c r="W125" s="62" t="s">
        <v>55</v>
      </c>
      <c r="X125" s="62" t="s">
        <v>66</v>
      </c>
      <c r="Y125" s="62">
        <v>2</v>
      </c>
      <c r="Z125" s="62">
        <v>0.75</v>
      </c>
      <c r="AA125" s="62" t="s">
        <v>57</v>
      </c>
      <c r="AB125" s="62"/>
      <c r="AC125" s="62"/>
      <c r="AD125" s="62"/>
      <c r="AE125" s="62"/>
      <c r="AF125" s="62"/>
      <c r="AG125" s="62"/>
      <c r="AH125" s="62" t="s">
        <v>96</v>
      </c>
      <c r="AI125" s="62" t="s">
        <v>973</v>
      </c>
      <c r="AJ125" s="62" t="s">
        <v>974</v>
      </c>
      <c r="AK125" s="62" t="s">
        <v>975</v>
      </c>
      <c r="AL125" s="62"/>
      <c r="AM125" s="62"/>
      <c r="AN125" s="62"/>
      <c r="AO125" s="62"/>
      <c r="AP125" s="62"/>
      <c r="AQ125" s="62"/>
      <c r="AR125" s="62"/>
      <c r="AS125" s="62"/>
      <c r="AT125" s="62"/>
      <c r="AU125" s="62"/>
      <c r="AV125" s="62"/>
      <c r="AW125" s="62"/>
      <c r="AX125" s="62"/>
      <c r="AY125" s="62"/>
      <c r="AZ125" s="62"/>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J125" s="61">
        <v>1</v>
      </c>
    </row>
    <row r="126" spans="2:88" s="61" customFormat="1" ht="74.849999999999994" x14ac:dyDescent="0.25">
      <c r="B126" s="62">
        <f t="shared" si="2"/>
        <v>115</v>
      </c>
      <c r="C126" s="62" t="s">
        <v>42</v>
      </c>
      <c r="D126" s="62" t="s">
        <v>42</v>
      </c>
      <c r="E126" s="63" t="s">
        <v>967</v>
      </c>
      <c r="F126" s="64" t="s">
        <v>954</v>
      </c>
      <c r="G126" s="62"/>
      <c r="H126" s="62" t="s">
        <v>976</v>
      </c>
      <c r="I126" s="62" t="s">
        <v>977</v>
      </c>
      <c r="J126" s="62" t="s">
        <v>47</v>
      </c>
      <c r="K126" s="62" t="s">
        <v>62</v>
      </c>
      <c r="L126" s="64" t="s">
        <v>63</v>
      </c>
      <c r="M126" s="64" t="s">
        <v>64</v>
      </c>
      <c r="N126" s="64" t="s">
        <v>51</v>
      </c>
      <c r="O126" s="64" t="s">
        <v>51</v>
      </c>
      <c r="P126" s="64" t="s">
        <v>65</v>
      </c>
      <c r="Q126" s="64"/>
      <c r="R126" s="62" t="s">
        <v>53</v>
      </c>
      <c r="S126" s="62">
        <v>2807015182</v>
      </c>
      <c r="T126" s="62">
        <v>135</v>
      </c>
      <c r="U126" s="62">
        <v>3</v>
      </c>
      <c r="V126" s="62" t="s">
        <v>54</v>
      </c>
      <c r="W126" s="62" t="s">
        <v>55</v>
      </c>
      <c r="X126" s="62" t="s">
        <v>56</v>
      </c>
      <c r="Y126" s="62">
        <v>2</v>
      </c>
      <c r="Z126" s="62">
        <v>0.75</v>
      </c>
      <c r="AA126" s="62" t="s">
        <v>57</v>
      </c>
      <c r="AB126" s="62"/>
      <c r="AC126" s="62"/>
      <c r="AD126" s="62"/>
      <c r="AE126" s="62"/>
      <c r="AF126" s="62"/>
      <c r="AG126" s="62"/>
      <c r="AH126" s="62" t="s">
        <v>58</v>
      </c>
      <c r="AI126" s="62" t="s">
        <v>978</v>
      </c>
      <c r="AJ126" s="62" t="s">
        <v>979</v>
      </c>
      <c r="AK126" s="62" t="s">
        <v>980</v>
      </c>
      <c r="AL126" s="62"/>
      <c r="AM126" s="62"/>
      <c r="AN126" s="62"/>
      <c r="AO126" s="62"/>
      <c r="AP126" s="62"/>
      <c r="AQ126" s="62"/>
      <c r="AR126" s="62"/>
      <c r="AS126" s="62"/>
      <c r="AT126" s="62"/>
      <c r="AU126" s="62"/>
      <c r="AV126" s="62"/>
      <c r="AW126" s="62"/>
      <c r="AX126" s="62"/>
      <c r="AY126" s="62"/>
      <c r="AZ126" s="62"/>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J126" s="61">
        <v>1</v>
      </c>
    </row>
    <row r="127" spans="2:88" s="61" customFormat="1" ht="32.1" x14ac:dyDescent="0.25">
      <c r="B127" s="62">
        <f t="shared" si="2"/>
        <v>116</v>
      </c>
      <c r="C127" s="62" t="s">
        <v>42</v>
      </c>
      <c r="D127" s="62" t="s">
        <v>42</v>
      </c>
      <c r="E127" s="63" t="s">
        <v>967</v>
      </c>
      <c r="F127" s="64" t="s">
        <v>981</v>
      </c>
      <c r="G127" s="62"/>
      <c r="H127" s="62" t="s">
        <v>982</v>
      </c>
      <c r="I127" s="62" t="s">
        <v>983</v>
      </c>
      <c r="J127" s="62" t="s">
        <v>47</v>
      </c>
      <c r="K127" s="62" t="s">
        <v>62</v>
      </c>
      <c r="L127" s="64" t="s">
        <v>63</v>
      </c>
      <c r="M127" s="64" t="s">
        <v>64</v>
      </c>
      <c r="N127" s="64" t="s">
        <v>51</v>
      </c>
      <c r="O127" s="64" t="s">
        <v>51</v>
      </c>
      <c r="P127" s="64" t="s">
        <v>65</v>
      </c>
      <c r="Q127" s="64"/>
      <c r="R127" s="62" t="s">
        <v>53</v>
      </c>
      <c r="S127" s="62">
        <v>2807015182</v>
      </c>
      <c r="T127" s="62">
        <v>138</v>
      </c>
      <c r="U127" s="62">
        <v>3</v>
      </c>
      <c r="V127" s="62" t="s">
        <v>253</v>
      </c>
      <c r="W127" s="62" t="s">
        <v>55</v>
      </c>
      <c r="X127" s="62" t="s">
        <v>56</v>
      </c>
      <c r="Y127" s="62">
        <v>1</v>
      </c>
      <c r="Z127" s="62">
        <v>0.75</v>
      </c>
      <c r="AA127" s="62" t="s">
        <v>57</v>
      </c>
      <c r="AB127" s="62"/>
      <c r="AC127" s="62"/>
      <c r="AD127" s="62"/>
      <c r="AE127" s="62"/>
      <c r="AF127" s="62"/>
      <c r="AG127" s="62"/>
      <c r="AH127" s="62" t="s">
        <v>96</v>
      </c>
      <c r="AI127" s="62" t="s">
        <v>984</v>
      </c>
      <c r="AJ127" s="62" t="s">
        <v>985</v>
      </c>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c r="BH127" s="62"/>
      <c r="BI127" s="62"/>
      <c r="BJ127" s="62"/>
      <c r="BK127" s="62"/>
      <c r="BL127" s="62"/>
      <c r="BM127" s="62"/>
      <c r="BN127" s="62"/>
      <c r="BO127" s="62"/>
      <c r="BP127" s="62"/>
      <c r="BQ127" s="62"/>
      <c r="BR127" s="62"/>
      <c r="BS127" s="62"/>
      <c r="BT127" s="62"/>
      <c r="BU127" s="62"/>
      <c r="BV127" s="62"/>
      <c r="BW127" s="62"/>
      <c r="BX127" s="62"/>
      <c r="BY127" s="62"/>
      <c r="BZ127" s="62"/>
      <c r="CA127" s="62"/>
      <c r="CB127" s="62"/>
      <c r="CC127" s="62"/>
      <c r="CD127" s="62"/>
      <c r="CE127" s="62"/>
      <c r="CF127" s="62"/>
      <c r="CG127" s="62"/>
      <c r="CH127" s="62"/>
      <c r="CJ127" s="61">
        <v>1</v>
      </c>
    </row>
    <row r="128" spans="2:88" s="61" customFormat="1" ht="64.2" x14ac:dyDescent="0.25">
      <c r="B128" s="62">
        <f t="shared" si="2"/>
        <v>117</v>
      </c>
      <c r="C128" s="62" t="s">
        <v>42</v>
      </c>
      <c r="D128" s="62" t="s">
        <v>42</v>
      </c>
      <c r="E128" s="63" t="s">
        <v>967</v>
      </c>
      <c r="F128" s="64" t="s">
        <v>986</v>
      </c>
      <c r="G128" s="62"/>
      <c r="H128" s="62" t="s">
        <v>987</v>
      </c>
      <c r="I128" s="62" t="s">
        <v>988</v>
      </c>
      <c r="J128" s="62" t="s">
        <v>47</v>
      </c>
      <c r="K128" s="62" t="s">
        <v>62</v>
      </c>
      <c r="L128" s="64" t="s">
        <v>63</v>
      </c>
      <c r="M128" s="64" t="s">
        <v>64</v>
      </c>
      <c r="N128" s="64" t="s">
        <v>51</v>
      </c>
      <c r="O128" s="64" t="s">
        <v>51</v>
      </c>
      <c r="P128" s="64" t="s">
        <v>65</v>
      </c>
      <c r="Q128" s="64"/>
      <c r="R128" s="62" t="s">
        <v>53</v>
      </c>
      <c r="S128" s="62">
        <v>2807015182</v>
      </c>
      <c r="T128" s="62">
        <v>139</v>
      </c>
      <c r="U128" s="62">
        <v>10.5</v>
      </c>
      <c r="V128" s="62" t="s">
        <v>54</v>
      </c>
      <c r="W128" s="62" t="s">
        <v>55</v>
      </c>
      <c r="X128" s="62" t="s">
        <v>66</v>
      </c>
      <c r="Y128" s="62">
        <v>4</v>
      </c>
      <c r="Z128" s="62">
        <v>0.75</v>
      </c>
      <c r="AA128" s="62" t="s">
        <v>57</v>
      </c>
      <c r="AB128" s="62"/>
      <c r="AC128" s="62"/>
      <c r="AD128" s="62"/>
      <c r="AE128" s="62"/>
      <c r="AF128" s="62"/>
      <c r="AG128" s="62"/>
      <c r="AH128" s="62" t="s">
        <v>96</v>
      </c>
      <c r="AI128" s="62" t="s">
        <v>798</v>
      </c>
      <c r="AJ128" s="62" t="s">
        <v>989</v>
      </c>
      <c r="AK128" s="62" t="s">
        <v>990</v>
      </c>
      <c r="AL128" s="62" t="s">
        <v>991</v>
      </c>
      <c r="AM128" s="62" t="s">
        <v>992</v>
      </c>
      <c r="AN128" s="62" t="s">
        <v>993</v>
      </c>
      <c r="AO128" s="62" t="s">
        <v>994</v>
      </c>
      <c r="AQ128" s="62"/>
      <c r="AR128" s="62"/>
      <c r="AS128" s="62"/>
      <c r="AT128" s="62"/>
      <c r="AU128" s="62"/>
      <c r="AV128" s="62"/>
      <c r="AW128" s="62"/>
      <c r="AX128" s="62"/>
      <c r="AY128" s="62"/>
      <c r="AZ128" s="62"/>
      <c r="BA128" s="62"/>
      <c r="BB128" s="62"/>
      <c r="BC128" s="62"/>
      <c r="BD128" s="62"/>
      <c r="BE128" s="62"/>
      <c r="BF128" s="62"/>
      <c r="BG128" s="62"/>
      <c r="BH128" s="62"/>
      <c r="BI128" s="62"/>
      <c r="BJ128" s="62"/>
      <c r="BK128" s="62"/>
      <c r="BL128" s="62"/>
      <c r="BM128" s="62"/>
      <c r="BN128" s="62"/>
      <c r="BO128" s="62"/>
      <c r="BP128" s="62"/>
      <c r="BQ128" s="62"/>
      <c r="BR128" s="62"/>
      <c r="BS128" s="62"/>
      <c r="BT128" s="62"/>
      <c r="BU128" s="62"/>
      <c r="BV128" s="62"/>
      <c r="BW128" s="62"/>
      <c r="BX128" s="62"/>
      <c r="BY128" s="62"/>
      <c r="BZ128" s="62"/>
      <c r="CA128" s="62"/>
      <c r="CB128" s="62"/>
      <c r="CC128" s="62"/>
      <c r="CD128" s="62"/>
      <c r="CE128" s="62"/>
      <c r="CF128" s="62"/>
      <c r="CG128" s="62"/>
      <c r="CH128" s="62"/>
      <c r="CJ128" s="61">
        <v>1</v>
      </c>
    </row>
    <row r="129" spans="2:88" s="61" customFormat="1" ht="32.1" x14ac:dyDescent="0.25">
      <c r="B129" s="62">
        <f t="shared" si="2"/>
        <v>118</v>
      </c>
      <c r="C129" s="62" t="s">
        <v>42</v>
      </c>
      <c r="D129" s="62" t="s">
        <v>42</v>
      </c>
      <c r="E129" s="63" t="s">
        <v>995</v>
      </c>
      <c r="F129" s="62">
        <v>79</v>
      </c>
      <c r="G129" s="62"/>
      <c r="H129" s="62" t="s">
        <v>996</v>
      </c>
      <c r="I129" s="62" t="s">
        <v>997</v>
      </c>
      <c r="J129" s="62" t="s">
        <v>47</v>
      </c>
      <c r="K129" s="62" t="s">
        <v>90</v>
      </c>
      <c r="L129" s="64" t="s">
        <v>91</v>
      </c>
      <c r="M129" s="64" t="s">
        <v>92</v>
      </c>
      <c r="N129" s="64" t="s">
        <v>93</v>
      </c>
      <c r="O129" s="64" t="s">
        <v>94</v>
      </c>
      <c r="P129" s="68" t="s">
        <v>95</v>
      </c>
      <c r="Q129" s="64"/>
      <c r="R129" s="62" t="s">
        <v>53</v>
      </c>
      <c r="S129" s="62">
        <v>2807015182</v>
      </c>
      <c r="T129" s="62">
        <v>110</v>
      </c>
      <c r="U129" s="62">
        <v>3</v>
      </c>
      <c r="V129" s="62" t="s">
        <v>54</v>
      </c>
      <c r="W129" s="62" t="s">
        <v>55</v>
      </c>
      <c r="X129" s="62" t="s">
        <v>56</v>
      </c>
      <c r="Y129" s="62">
        <v>2</v>
      </c>
      <c r="Z129" s="62">
        <v>0.75</v>
      </c>
      <c r="AA129" s="62" t="s">
        <v>57</v>
      </c>
      <c r="AB129" s="62"/>
      <c r="AC129" s="62"/>
      <c r="AD129" s="62"/>
      <c r="AE129" s="62"/>
      <c r="AF129" s="62"/>
      <c r="AG129" s="62"/>
      <c r="AH129" s="62" t="s">
        <v>84</v>
      </c>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c r="BH129" s="62"/>
      <c r="BI129" s="62"/>
      <c r="BJ129" s="62"/>
      <c r="BK129" s="62"/>
      <c r="BL129" s="62"/>
      <c r="BM129" s="62"/>
      <c r="BN129" s="62"/>
      <c r="BO129" s="62"/>
      <c r="BP129" s="62"/>
      <c r="BQ129" s="62"/>
      <c r="BR129" s="62"/>
      <c r="BS129" s="62"/>
      <c r="BT129" s="62"/>
      <c r="BU129" s="62"/>
      <c r="BV129" s="62"/>
      <c r="BW129" s="62"/>
      <c r="BX129" s="62"/>
      <c r="BY129" s="62"/>
      <c r="BZ129" s="62"/>
      <c r="CA129" s="62"/>
      <c r="CB129" s="62"/>
      <c r="CC129" s="62"/>
      <c r="CD129" s="62"/>
      <c r="CE129" s="62"/>
      <c r="CF129" s="62"/>
      <c r="CG129" s="62"/>
      <c r="CH129" s="62"/>
      <c r="CJ129" s="61">
        <v>1</v>
      </c>
    </row>
    <row r="130" spans="2:88" s="61" customFormat="1" ht="32.1" x14ac:dyDescent="0.25">
      <c r="B130" s="62">
        <f t="shared" si="2"/>
        <v>119</v>
      </c>
      <c r="C130" s="62" t="s">
        <v>42</v>
      </c>
      <c r="D130" s="62" t="s">
        <v>42</v>
      </c>
      <c r="E130" s="63" t="s">
        <v>998</v>
      </c>
      <c r="F130" s="64" t="s">
        <v>363</v>
      </c>
      <c r="G130" s="62"/>
      <c r="H130" s="62" t="s">
        <v>999</v>
      </c>
      <c r="I130" s="62" t="s">
        <v>1000</v>
      </c>
      <c r="J130" s="62" t="s">
        <v>47</v>
      </c>
      <c r="K130" s="62" t="s">
        <v>62</v>
      </c>
      <c r="L130" s="64" t="s">
        <v>63</v>
      </c>
      <c r="M130" s="64" t="s">
        <v>64</v>
      </c>
      <c r="N130" s="64" t="s">
        <v>51</v>
      </c>
      <c r="O130" s="64" t="s">
        <v>51</v>
      </c>
      <c r="P130" s="64" t="s">
        <v>65</v>
      </c>
      <c r="Q130" s="64"/>
      <c r="R130" s="62" t="s">
        <v>53</v>
      </c>
      <c r="S130" s="62">
        <v>2807015182</v>
      </c>
      <c r="T130" s="62">
        <v>144</v>
      </c>
      <c r="U130" s="62">
        <v>9</v>
      </c>
      <c r="V130" s="62" t="s">
        <v>54</v>
      </c>
      <c r="W130" s="62" t="s">
        <v>55</v>
      </c>
      <c r="X130" s="62" t="s">
        <v>56</v>
      </c>
      <c r="Y130" s="62">
        <v>4</v>
      </c>
      <c r="Z130" s="62">
        <v>0.75</v>
      </c>
      <c r="AA130" s="62" t="s">
        <v>57</v>
      </c>
      <c r="AB130" s="62"/>
      <c r="AC130" s="62"/>
      <c r="AD130" s="62"/>
      <c r="AE130" s="62"/>
      <c r="AF130" s="62"/>
      <c r="AG130" s="62"/>
      <c r="AH130" s="62" t="s">
        <v>96</v>
      </c>
      <c r="AI130" s="62" t="s">
        <v>1001</v>
      </c>
      <c r="AJ130" s="62" t="s">
        <v>1002</v>
      </c>
      <c r="AK130" s="62" t="s">
        <v>1003</v>
      </c>
      <c r="AL130" s="62"/>
      <c r="AM130" s="62"/>
      <c r="AN130" s="62"/>
      <c r="AO130" s="62"/>
      <c r="AP130" s="62"/>
      <c r="AQ130" s="73"/>
      <c r="AR130" s="73"/>
      <c r="AS130" s="73"/>
      <c r="AT130" s="73"/>
      <c r="AU130" s="73"/>
      <c r="AV130" s="73"/>
      <c r="AW130" s="73"/>
      <c r="AX130" s="73"/>
      <c r="AY130" s="73"/>
      <c r="AZ130" s="73"/>
      <c r="BA130" s="73"/>
      <c r="BB130" s="62"/>
      <c r="BC130" s="62"/>
      <c r="BD130" s="62"/>
      <c r="BE130" s="62"/>
      <c r="BF130" s="62"/>
      <c r="BG130" s="62"/>
      <c r="BH130" s="62"/>
      <c r="BI130" s="62"/>
      <c r="BJ130" s="62"/>
      <c r="BK130" s="62"/>
      <c r="BL130" s="62"/>
      <c r="BM130" s="62"/>
      <c r="BN130" s="62"/>
      <c r="BO130" s="62"/>
      <c r="BP130" s="62"/>
      <c r="BQ130" s="62"/>
      <c r="BR130" s="62"/>
      <c r="BS130" s="62"/>
      <c r="BT130" s="62"/>
      <c r="BU130" s="62"/>
      <c r="BV130" s="62"/>
      <c r="BW130" s="62"/>
      <c r="BX130" s="62"/>
      <c r="BY130" s="62"/>
      <c r="BZ130" s="62"/>
      <c r="CA130" s="62"/>
      <c r="CB130" s="62"/>
      <c r="CC130" s="62"/>
      <c r="CD130" s="62"/>
      <c r="CE130" s="62"/>
      <c r="CF130" s="62"/>
      <c r="CG130" s="62"/>
      <c r="CH130" s="62"/>
      <c r="CJ130" s="61">
        <v>1</v>
      </c>
    </row>
    <row r="131" spans="2:88" s="61" customFormat="1" ht="32.1" x14ac:dyDescent="0.25">
      <c r="B131" s="62">
        <f t="shared" si="2"/>
        <v>120</v>
      </c>
      <c r="C131" s="62" t="s">
        <v>42</v>
      </c>
      <c r="D131" s="62" t="s">
        <v>42</v>
      </c>
      <c r="E131" s="63" t="s">
        <v>1004</v>
      </c>
      <c r="F131" s="64" t="s">
        <v>250</v>
      </c>
      <c r="G131" s="62"/>
      <c r="H131" s="62" t="s">
        <v>1005</v>
      </c>
      <c r="I131" s="62" t="s">
        <v>1006</v>
      </c>
      <c r="J131" s="62" t="s">
        <v>47</v>
      </c>
      <c r="K131" s="62" t="s">
        <v>62</v>
      </c>
      <c r="L131" s="64" t="s">
        <v>63</v>
      </c>
      <c r="M131" s="64" t="s">
        <v>64</v>
      </c>
      <c r="N131" s="64" t="s">
        <v>51</v>
      </c>
      <c r="O131" s="64" t="s">
        <v>51</v>
      </c>
      <c r="P131" s="64" t="s">
        <v>65</v>
      </c>
      <c r="Q131" s="64"/>
      <c r="R131" s="62" t="s">
        <v>53</v>
      </c>
      <c r="S131" s="62">
        <v>2807015182</v>
      </c>
      <c r="T131" s="62">
        <v>17</v>
      </c>
      <c r="U131" s="62">
        <v>4.5</v>
      </c>
      <c r="V131" s="62" t="s">
        <v>54</v>
      </c>
      <c r="W131" s="62" t="s">
        <v>55</v>
      </c>
      <c r="X131" s="62" t="s">
        <v>56</v>
      </c>
      <c r="Y131" s="62">
        <v>2</v>
      </c>
      <c r="Z131" s="62">
        <v>0.75</v>
      </c>
      <c r="AA131" s="62" t="s">
        <v>57</v>
      </c>
      <c r="AB131" s="62"/>
      <c r="AC131" s="62"/>
      <c r="AD131" s="62"/>
      <c r="AE131" s="62"/>
      <c r="AF131" s="62"/>
      <c r="AG131" s="62"/>
      <c r="AH131" s="62" t="s">
        <v>77</v>
      </c>
      <c r="AI131" s="62" t="s">
        <v>1007</v>
      </c>
      <c r="AJ131" s="62" t="s">
        <v>1008</v>
      </c>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c r="BH131" s="62"/>
      <c r="BI131" s="62"/>
      <c r="BJ131" s="62"/>
      <c r="BK131" s="62"/>
      <c r="BL131" s="62"/>
      <c r="BM131" s="62"/>
      <c r="BN131" s="62"/>
      <c r="BO131" s="62"/>
      <c r="BP131" s="62"/>
      <c r="BQ131" s="62"/>
      <c r="BR131" s="62"/>
      <c r="BS131" s="62"/>
      <c r="BT131" s="62"/>
      <c r="BU131" s="62"/>
      <c r="BV131" s="62"/>
      <c r="BW131" s="62"/>
      <c r="BX131" s="62"/>
      <c r="BY131" s="62"/>
      <c r="BZ131" s="62"/>
      <c r="CA131" s="62"/>
      <c r="CB131" s="62"/>
      <c r="CC131" s="62"/>
      <c r="CD131" s="62"/>
      <c r="CE131" s="62"/>
      <c r="CF131" s="62"/>
      <c r="CG131" s="62"/>
      <c r="CH131" s="62"/>
      <c r="CJ131" s="61">
        <v>1</v>
      </c>
    </row>
    <row r="132" spans="2:88" s="61" customFormat="1" ht="32.1" x14ac:dyDescent="0.25">
      <c r="B132" s="62">
        <f t="shared" si="2"/>
        <v>121</v>
      </c>
      <c r="C132" s="62" t="s">
        <v>42</v>
      </c>
      <c r="D132" s="62" t="s">
        <v>42</v>
      </c>
      <c r="E132" s="63" t="s">
        <v>1004</v>
      </c>
      <c r="F132" s="72" t="s">
        <v>1009</v>
      </c>
      <c r="G132" s="62"/>
      <c r="H132" s="62" t="s">
        <v>1010</v>
      </c>
      <c r="I132" s="62" t="s">
        <v>1011</v>
      </c>
      <c r="J132" s="62" t="s">
        <v>47</v>
      </c>
      <c r="K132" s="62" t="s">
        <v>62</v>
      </c>
      <c r="L132" s="64" t="s">
        <v>63</v>
      </c>
      <c r="M132" s="64" t="s">
        <v>64</v>
      </c>
      <c r="N132" s="64" t="s">
        <v>51</v>
      </c>
      <c r="O132" s="64" t="s">
        <v>51</v>
      </c>
      <c r="P132" s="64" t="s">
        <v>65</v>
      </c>
      <c r="Q132" s="64"/>
      <c r="R132" s="62" t="s">
        <v>53</v>
      </c>
      <c r="S132" s="62">
        <v>2807015182</v>
      </c>
      <c r="T132" s="62">
        <v>14</v>
      </c>
      <c r="U132" s="62">
        <v>4.5</v>
      </c>
      <c r="V132" s="62" t="s">
        <v>54</v>
      </c>
      <c r="W132" s="62" t="s">
        <v>55</v>
      </c>
      <c r="X132" s="62" t="s">
        <v>66</v>
      </c>
      <c r="Y132" s="62">
        <v>2</v>
      </c>
      <c r="Z132" s="62">
        <v>0.75</v>
      </c>
      <c r="AA132" s="62" t="s">
        <v>57</v>
      </c>
      <c r="AB132" s="62"/>
      <c r="AC132" s="62"/>
      <c r="AD132" s="62"/>
      <c r="AE132" s="62"/>
      <c r="AF132" s="62"/>
      <c r="AG132" s="62"/>
      <c r="AH132" s="62" t="s">
        <v>77</v>
      </c>
      <c r="AI132" s="62" t="s">
        <v>1012</v>
      </c>
      <c r="AJ132" s="62" t="s">
        <v>1013</v>
      </c>
      <c r="AK132" s="62" t="s">
        <v>1014</v>
      </c>
      <c r="AL132" s="62" t="s">
        <v>1015</v>
      </c>
      <c r="AM132" s="62" t="s">
        <v>1016</v>
      </c>
      <c r="AN132" s="62" t="s">
        <v>1017</v>
      </c>
      <c r="AO132" s="62" t="s">
        <v>1018</v>
      </c>
      <c r="AP132" s="62"/>
      <c r="AQ132" s="62"/>
      <c r="AR132" s="62"/>
      <c r="AS132" s="62"/>
      <c r="AT132" s="62"/>
      <c r="AU132" s="62"/>
      <c r="AV132" s="62"/>
      <c r="AW132" s="62"/>
      <c r="AX132" s="62"/>
      <c r="AY132" s="62"/>
      <c r="AZ132" s="62"/>
      <c r="BA132" s="62"/>
      <c r="BB132" s="62"/>
      <c r="BC132" s="62"/>
      <c r="BD132" s="62"/>
      <c r="BE132" s="62"/>
      <c r="BF132" s="62"/>
      <c r="BG132" s="62"/>
      <c r="BH132" s="62"/>
      <c r="BI132" s="62"/>
      <c r="BJ132" s="62"/>
      <c r="BK132" s="62"/>
      <c r="BL132" s="62"/>
      <c r="BM132" s="62"/>
      <c r="BN132" s="62"/>
      <c r="BO132" s="62"/>
      <c r="BP132" s="62"/>
      <c r="BQ132" s="62"/>
      <c r="BR132" s="62"/>
      <c r="BS132" s="62"/>
      <c r="BT132" s="62"/>
      <c r="BU132" s="62"/>
      <c r="BV132" s="62"/>
      <c r="BW132" s="62"/>
      <c r="BX132" s="62"/>
      <c r="BY132" s="62"/>
      <c r="BZ132" s="62"/>
      <c r="CA132" s="62"/>
      <c r="CB132" s="62"/>
      <c r="CC132" s="62"/>
      <c r="CD132" s="62"/>
      <c r="CE132" s="62"/>
      <c r="CF132" s="62"/>
      <c r="CG132" s="62"/>
      <c r="CH132" s="62"/>
      <c r="CJ132" s="61">
        <v>1</v>
      </c>
    </row>
    <row r="133" spans="2:88" s="61" customFormat="1" ht="20.7" customHeight="1" x14ac:dyDescent="0.25">
      <c r="B133" s="62">
        <f t="shared" si="2"/>
        <v>122</v>
      </c>
      <c r="C133" s="62" t="s">
        <v>42</v>
      </c>
      <c r="D133" s="62" t="s">
        <v>42</v>
      </c>
      <c r="E133" s="63" t="s">
        <v>1019</v>
      </c>
      <c r="F133" s="72" t="s">
        <v>1020</v>
      </c>
      <c r="G133" s="62"/>
      <c r="H133" s="62" t="s">
        <v>1021</v>
      </c>
      <c r="I133" s="62" t="s">
        <v>1022</v>
      </c>
      <c r="J133" s="62" t="s">
        <v>47</v>
      </c>
      <c r="K133" s="62" t="s">
        <v>48</v>
      </c>
      <c r="L133" s="64" t="s">
        <v>49</v>
      </c>
      <c r="M133" s="64" t="s">
        <v>50</v>
      </c>
      <c r="N133" s="64" t="s">
        <v>51</v>
      </c>
      <c r="O133" s="64" t="s">
        <v>51</v>
      </c>
      <c r="P133" s="64" t="s">
        <v>52</v>
      </c>
      <c r="Q133" s="64"/>
      <c r="R133" s="62" t="s">
        <v>53</v>
      </c>
      <c r="S133" s="62">
        <v>2807015182</v>
      </c>
      <c r="T133" s="62">
        <v>80</v>
      </c>
      <c r="U133" s="62">
        <v>5</v>
      </c>
      <c r="V133" s="62" t="s">
        <v>253</v>
      </c>
      <c r="W133" s="62" t="s">
        <v>55</v>
      </c>
      <c r="X133" s="62" t="s">
        <v>56</v>
      </c>
      <c r="Y133" s="62">
        <v>3</v>
      </c>
      <c r="Z133" s="62">
        <v>0.75</v>
      </c>
      <c r="AA133" s="62" t="s">
        <v>57</v>
      </c>
      <c r="AB133" s="62"/>
      <c r="AC133" s="62"/>
      <c r="AD133" s="62"/>
      <c r="AE133" s="62"/>
      <c r="AF133" s="62"/>
      <c r="AG133" s="62"/>
      <c r="AH133" s="62" t="s">
        <v>96</v>
      </c>
      <c r="AI133" s="62" t="s">
        <v>1023</v>
      </c>
      <c r="AJ133" s="62" t="s">
        <v>1024</v>
      </c>
      <c r="AK133" s="62" t="s">
        <v>1025</v>
      </c>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c r="BH133" s="62"/>
      <c r="BI133" s="62"/>
      <c r="BJ133" s="62"/>
      <c r="BK133" s="62"/>
      <c r="BL133" s="62"/>
      <c r="BM133" s="62"/>
      <c r="BN133" s="62"/>
      <c r="BO133" s="62"/>
      <c r="BP133" s="62"/>
      <c r="BQ133" s="62"/>
      <c r="BR133" s="62"/>
      <c r="BS133" s="62"/>
      <c r="BT133" s="62"/>
      <c r="BU133" s="62"/>
      <c r="BV133" s="62"/>
      <c r="BW133" s="62"/>
      <c r="BX133" s="62"/>
      <c r="BY133" s="62"/>
      <c r="BZ133" s="62"/>
      <c r="CA133" s="62"/>
      <c r="CB133" s="62"/>
      <c r="CC133" s="62"/>
      <c r="CD133" s="62"/>
      <c r="CE133" s="62"/>
      <c r="CF133" s="62"/>
      <c r="CG133" s="62"/>
      <c r="CH133" s="62"/>
      <c r="CJ133" s="61">
        <v>1</v>
      </c>
    </row>
    <row r="134" spans="2:88" s="61" customFormat="1" ht="32.1" x14ac:dyDescent="0.25">
      <c r="B134" s="62">
        <f t="shared" si="2"/>
        <v>123</v>
      </c>
      <c r="C134" s="62" t="s">
        <v>42</v>
      </c>
      <c r="D134" s="62" t="s">
        <v>42</v>
      </c>
      <c r="E134" s="71" t="s">
        <v>1019</v>
      </c>
      <c r="F134" s="64" t="s">
        <v>1026</v>
      </c>
      <c r="G134" s="62"/>
      <c r="H134" s="62" t="s">
        <v>1027</v>
      </c>
      <c r="I134" s="62" t="s">
        <v>1028</v>
      </c>
      <c r="J134" s="62" t="s">
        <v>47</v>
      </c>
      <c r="K134" s="62" t="s">
        <v>62</v>
      </c>
      <c r="L134" s="64" t="s">
        <v>63</v>
      </c>
      <c r="M134" s="64" t="s">
        <v>64</v>
      </c>
      <c r="N134" s="64" t="s">
        <v>51</v>
      </c>
      <c r="O134" s="64" t="s">
        <v>51</v>
      </c>
      <c r="P134" s="64" t="s">
        <v>65</v>
      </c>
      <c r="Q134" s="64"/>
      <c r="R134" s="62" t="s">
        <v>53</v>
      </c>
      <c r="S134" s="62">
        <v>2807015182</v>
      </c>
      <c r="T134" s="62">
        <v>81</v>
      </c>
      <c r="U134" s="62">
        <v>1.5</v>
      </c>
      <c r="V134" s="62" t="s">
        <v>54</v>
      </c>
      <c r="W134" s="62" t="s">
        <v>55</v>
      </c>
      <c r="X134" s="62" t="s">
        <v>56</v>
      </c>
      <c r="Y134" s="62">
        <v>1</v>
      </c>
      <c r="Z134" s="62">
        <v>0.75</v>
      </c>
      <c r="AA134" s="62" t="s">
        <v>57</v>
      </c>
      <c r="AB134" s="62"/>
      <c r="AC134" s="62"/>
      <c r="AD134" s="62"/>
      <c r="AE134" s="62"/>
      <c r="AF134" s="62"/>
      <c r="AG134" s="62"/>
      <c r="AH134" s="62" t="s">
        <v>58</v>
      </c>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c r="BH134" s="62"/>
      <c r="BI134" s="62"/>
      <c r="BJ134" s="62"/>
      <c r="BK134" s="62"/>
      <c r="BL134" s="62"/>
      <c r="BM134" s="62"/>
      <c r="BN134" s="62"/>
      <c r="BO134" s="62"/>
      <c r="BP134" s="62"/>
      <c r="BQ134" s="62"/>
      <c r="BR134" s="62"/>
      <c r="BS134" s="62"/>
      <c r="BT134" s="62"/>
      <c r="BU134" s="62"/>
      <c r="BV134" s="62"/>
      <c r="BW134" s="62"/>
      <c r="BX134" s="62"/>
      <c r="BY134" s="62"/>
      <c r="BZ134" s="62"/>
      <c r="CA134" s="62"/>
      <c r="CB134" s="62"/>
      <c r="CC134" s="62"/>
      <c r="CD134" s="62"/>
      <c r="CE134" s="62"/>
      <c r="CF134" s="62"/>
      <c r="CG134" s="62"/>
      <c r="CH134" s="62"/>
      <c r="CJ134" s="61">
        <v>1</v>
      </c>
    </row>
    <row r="135" spans="2:88" s="61" customFormat="1" ht="32.1" x14ac:dyDescent="0.25">
      <c r="B135" s="62">
        <f t="shared" si="2"/>
        <v>124</v>
      </c>
      <c r="C135" s="62" t="s">
        <v>42</v>
      </c>
      <c r="D135" s="62" t="s">
        <v>42</v>
      </c>
      <c r="E135" s="63" t="s">
        <v>1029</v>
      </c>
      <c r="F135" s="72" t="s">
        <v>1030</v>
      </c>
      <c r="G135" s="62"/>
      <c r="H135" s="62" t="s">
        <v>1031</v>
      </c>
      <c r="I135" s="62" t="s">
        <v>1032</v>
      </c>
      <c r="J135" s="62" t="s">
        <v>47</v>
      </c>
      <c r="K135" s="62" t="s">
        <v>62</v>
      </c>
      <c r="L135" s="64" t="s">
        <v>63</v>
      </c>
      <c r="M135" s="64" t="s">
        <v>64</v>
      </c>
      <c r="N135" s="64" t="s">
        <v>51</v>
      </c>
      <c r="O135" s="64" t="s">
        <v>51</v>
      </c>
      <c r="P135" s="64" t="s">
        <v>65</v>
      </c>
      <c r="Q135" s="64"/>
      <c r="R135" s="62" t="s">
        <v>53</v>
      </c>
      <c r="S135" s="62">
        <v>2807015182</v>
      </c>
      <c r="T135" s="62">
        <v>72</v>
      </c>
      <c r="U135" s="62">
        <v>11.78</v>
      </c>
      <c r="V135" s="62" t="s">
        <v>54</v>
      </c>
      <c r="W135" s="62" t="s">
        <v>55</v>
      </c>
      <c r="X135" s="62" t="s">
        <v>66</v>
      </c>
      <c r="Y135" s="62">
        <v>2</v>
      </c>
      <c r="Z135" s="62">
        <v>0.75</v>
      </c>
      <c r="AA135" s="62" t="s">
        <v>57</v>
      </c>
      <c r="AB135" s="62"/>
      <c r="AC135" s="62"/>
      <c r="AD135" s="62"/>
      <c r="AE135" s="62"/>
      <c r="AF135" s="62"/>
      <c r="AG135" s="62"/>
      <c r="AH135" s="62" t="s">
        <v>96</v>
      </c>
      <c r="AI135" s="62" t="s">
        <v>1033</v>
      </c>
      <c r="AJ135" s="62" t="s">
        <v>1034</v>
      </c>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c r="BH135" s="62"/>
      <c r="BI135" s="62"/>
      <c r="BJ135" s="62"/>
      <c r="BK135" s="62"/>
      <c r="BL135" s="62"/>
      <c r="BM135" s="62"/>
      <c r="BN135" s="62"/>
      <c r="BO135" s="62"/>
      <c r="BP135" s="62"/>
      <c r="BQ135" s="62"/>
      <c r="BR135" s="62"/>
      <c r="BS135" s="62"/>
      <c r="BT135" s="62"/>
      <c r="BU135" s="62"/>
      <c r="BV135" s="62"/>
      <c r="BW135" s="62"/>
      <c r="BX135" s="62"/>
      <c r="BY135" s="62"/>
      <c r="BZ135" s="62"/>
      <c r="CA135" s="62"/>
      <c r="CB135" s="62"/>
      <c r="CC135" s="62"/>
      <c r="CD135" s="62"/>
      <c r="CE135" s="62"/>
      <c r="CF135" s="62"/>
      <c r="CG135" s="62"/>
      <c r="CH135" s="62"/>
      <c r="CJ135" s="61">
        <v>1</v>
      </c>
    </row>
    <row r="136" spans="2:88" s="61" customFormat="1" ht="64.2" x14ac:dyDescent="0.25">
      <c r="B136" s="62">
        <f t="shared" si="2"/>
        <v>125</v>
      </c>
      <c r="C136" s="62" t="s">
        <v>42</v>
      </c>
      <c r="D136" s="62" t="s">
        <v>42</v>
      </c>
      <c r="E136" s="63" t="s">
        <v>1035</v>
      </c>
      <c r="F136" s="72" t="s">
        <v>1036</v>
      </c>
      <c r="G136" s="62"/>
      <c r="H136" s="62" t="s">
        <v>1037</v>
      </c>
      <c r="I136" s="62" t="s">
        <v>1038</v>
      </c>
      <c r="J136" s="62" t="s">
        <v>47</v>
      </c>
      <c r="K136" s="62" t="s">
        <v>62</v>
      </c>
      <c r="L136" s="64" t="s">
        <v>63</v>
      </c>
      <c r="M136" s="64" t="s">
        <v>64</v>
      </c>
      <c r="N136" s="64" t="s">
        <v>51</v>
      </c>
      <c r="O136" s="64" t="s">
        <v>51</v>
      </c>
      <c r="P136" s="64" t="s">
        <v>65</v>
      </c>
      <c r="Q136" s="64"/>
      <c r="R136" s="62" t="s">
        <v>53</v>
      </c>
      <c r="S136" s="62">
        <v>2807015182</v>
      </c>
      <c r="T136" s="62">
        <v>62</v>
      </c>
      <c r="U136" s="62">
        <v>4.8</v>
      </c>
      <c r="V136" s="62" t="s">
        <v>54</v>
      </c>
      <c r="W136" s="62" t="s">
        <v>55</v>
      </c>
      <c r="X136" s="62" t="s">
        <v>66</v>
      </c>
      <c r="Y136" s="62">
        <v>2</v>
      </c>
      <c r="Z136" s="62">
        <v>0.75</v>
      </c>
      <c r="AA136" s="62" t="s">
        <v>57</v>
      </c>
      <c r="AB136" s="62"/>
      <c r="AC136" s="62"/>
      <c r="AD136" s="62"/>
      <c r="AE136" s="62"/>
      <c r="AF136" s="62"/>
      <c r="AG136" s="62"/>
      <c r="AH136" s="62" t="s">
        <v>96</v>
      </c>
      <c r="AI136" s="62" t="s">
        <v>1039</v>
      </c>
      <c r="AJ136" s="62" t="s">
        <v>1040</v>
      </c>
      <c r="AK136" s="62" t="s">
        <v>1041</v>
      </c>
      <c r="AL136" s="62" t="s">
        <v>1042</v>
      </c>
      <c r="AM136" s="62"/>
      <c r="AN136" s="62"/>
      <c r="AO136" s="62"/>
      <c r="AP136" s="62"/>
      <c r="AQ136" s="62"/>
      <c r="AR136" s="62"/>
      <c r="AS136" s="62"/>
      <c r="AT136" s="62"/>
      <c r="AU136" s="62"/>
      <c r="AV136" s="62"/>
      <c r="AW136" s="62"/>
      <c r="AX136" s="62"/>
      <c r="AY136" s="62"/>
      <c r="AZ136" s="62"/>
      <c r="BA136" s="62"/>
      <c r="BB136" s="62"/>
      <c r="BC136" s="62"/>
      <c r="BD136" s="62"/>
      <c r="BE136" s="62"/>
      <c r="BF136" s="62"/>
      <c r="BG136" s="62"/>
      <c r="BH136" s="62"/>
      <c r="BI136" s="62"/>
      <c r="BJ136" s="62"/>
      <c r="BK136" s="62"/>
      <c r="BL136" s="62"/>
      <c r="BM136" s="62"/>
      <c r="BN136" s="62"/>
      <c r="BO136" s="62"/>
      <c r="BP136" s="62"/>
      <c r="BQ136" s="62"/>
      <c r="BR136" s="62"/>
      <c r="BS136" s="62"/>
      <c r="BT136" s="62"/>
      <c r="BU136" s="62"/>
      <c r="BV136" s="62"/>
      <c r="BW136" s="62"/>
      <c r="BX136" s="62"/>
      <c r="BY136" s="62"/>
      <c r="BZ136" s="62"/>
      <c r="CA136" s="62"/>
      <c r="CB136" s="62"/>
      <c r="CC136" s="62"/>
      <c r="CD136" s="62"/>
      <c r="CE136" s="62"/>
      <c r="CF136" s="62"/>
      <c r="CG136" s="62"/>
      <c r="CH136" s="62"/>
      <c r="CJ136" s="61">
        <v>1</v>
      </c>
    </row>
    <row r="137" spans="2:88" s="61" customFormat="1" ht="32.1" x14ac:dyDescent="0.25">
      <c r="B137" s="62">
        <f t="shared" si="2"/>
        <v>126</v>
      </c>
      <c r="C137" s="62" t="s">
        <v>42</v>
      </c>
      <c r="D137" s="62" t="s">
        <v>42</v>
      </c>
      <c r="E137" s="63" t="s">
        <v>1043</v>
      </c>
      <c r="F137" s="72" t="s">
        <v>1044</v>
      </c>
      <c r="G137" s="62"/>
      <c r="H137" s="62" t="s">
        <v>1045</v>
      </c>
      <c r="I137" s="62" t="s">
        <v>1046</v>
      </c>
      <c r="J137" s="62" t="s">
        <v>47</v>
      </c>
      <c r="K137" s="62" t="s">
        <v>62</v>
      </c>
      <c r="L137" s="64" t="s">
        <v>63</v>
      </c>
      <c r="M137" s="64" t="s">
        <v>64</v>
      </c>
      <c r="N137" s="64" t="s">
        <v>51</v>
      </c>
      <c r="O137" s="64" t="s">
        <v>51</v>
      </c>
      <c r="P137" s="64" t="s">
        <v>65</v>
      </c>
      <c r="Q137" s="64"/>
      <c r="R137" s="62" t="s">
        <v>53</v>
      </c>
      <c r="S137" s="62">
        <v>2807015182</v>
      </c>
      <c r="T137" s="62">
        <v>56</v>
      </c>
      <c r="U137" s="62">
        <v>2</v>
      </c>
      <c r="V137" s="62" t="s">
        <v>54</v>
      </c>
      <c r="W137" s="62" t="s">
        <v>55</v>
      </c>
      <c r="X137" s="62" t="s">
        <v>66</v>
      </c>
      <c r="Y137" s="62">
        <v>1</v>
      </c>
      <c r="Z137" s="62">
        <v>0.75</v>
      </c>
      <c r="AA137" s="62" t="s">
        <v>57</v>
      </c>
      <c r="AB137" s="62"/>
      <c r="AC137" s="62"/>
      <c r="AD137" s="62"/>
      <c r="AE137" s="62"/>
      <c r="AF137" s="62"/>
      <c r="AG137" s="62"/>
      <c r="AH137" s="62" t="s">
        <v>96</v>
      </c>
      <c r="AI137" s="62" t="s">
        <v>1047</v>
      </c>
      <c r="AJ137" s="62" t="s">
        <v>1048</v>
      </c>
      <c r="AK137" s="62" t="s">
        <v>1049</v>
      </c>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c r="BH137" s="62"/>
      <c r="BI137" s="62"/>
      <c r="BJ137" s="62"/>
      <c r="BK137" s="62"/>
      <c r="BL137" s="62"/>
      <c r="BM137" s="62"/>
      <c r="BN137" s="62"/>
      <c r="BO137" s="62"/>
      <c r="BP137" s="62"/>
      <c r="BQ137" s="62"/>
      <c r="BR137" s="62"/>
      <c r="BS137" s="62"/>
      <c r="BT137" s="62"/>
      <c r="BU137" s="62"/>
      <c r="BV137" s="62"/>
      <c r="BW137" s="62"/>
      <c r="BX137" s="62"/>
      <c r="BY137" s="62"/>
      <c r="BZ137" s="62"/>
      <c r="CA137" s="62"/>
      <c r="CB137" s="62"/>
      <c r="CC137" s="62"/>
      <c r="CD137" s="62"/>
      <c r="CE137" s="62"/>
      <c r="CF137" s="62"/>
      <c r="CG137" s="62"/>
      <c r="CH137" s="62"/>
      <c r="CJ137" s="61">
        <v>1</v>
      </c>
    </row>
    <row r="138" spans="2:88" s="61" customFormat="1" ht="32.1" x14ac:dyDescent="0.25">
      <c r="B138" s="62">
        <f t="shared" si="2"/>
        <v>127</v>
      </c>
      <c r="C138" s="62" t="s">
        <v>42</v>
      </c>
      <c r="D138" s="62" t="s">
        <v>42</v>
      </c>
      <c r="E138" s="63" t="s">
        <v>1043</v>
      </c>
      <c r="F138" s="72" t="s">
        <v>1050</v>
      </c>
      <c r="G138" s="62"/>
      <c r="H138" s="62" t="s">
        <v>1051</v>
      </c>
      <c r="I138" s="62" t="s">
        <v>1052</v>
      </c>
      <c r="J138" s="62" t="s">
        <v>47</v>
      </c>
      <c r="K138" s="62" t="s">
        <v>62</v>
      </c>
      <c r="L138" s="64" t="s">
        <v>63</v>
      </c>
      <c r="M138" s="64" t="s">
        <v>64</v>
      </c>
      <c r="N138" s="64" t="s">
        <v>51</v>
      </c>
      <c r="O138" s="64" t="s">
        <v>51</v>
      </c>
      <c r="P138" s="64" t="s">
        <v>65</v>
      </c>
      <c r="Q138" s="64"/>
      <c r="R138" s="62" t="s">
        <v>53</v>
      </c>
      <c r="S138" s="62">
        <v>2807015182</v>
      </c>
      <c r="T138" s="62">
        <v>57</v>
      </c>
      <c r="U138" s="62">
        <v>1.5</v>
      </c>
      <c r="V138" s="62" t="s">
        <v>54</v>
      </c>
      <c r="W138" s="62" t="s">
        <v>55</v>
      </c>
      <c r="X138" s="62" t="s">
        <v>66</v>
      </c>
      <c r="Y138" s="62">
        <v>1</v>
      </c>
      <c r="Z138" s="62">
        <v>0.75</v>
      </c>
      <c r="AA138" s="62" t="s">
        <v>57</v>
      </c>
      <c r="AB138" s="62"/>
      <c r="AC138" s="62"/>
      <c r="AD138" s="62"/>
      <c r="AE138" s="62"/>
      <c r="AF138" s="62"/>
      <c r="AG138" s="62"/>
      <c r="AH138" s="62" t="s">
        <v>58</v>
      </c>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c r="BH138" s="62"/>
      <c r="BI138" s="62"/>
      <c r="BJ138" s="62"/>
      <c r="BK138" s="62"/>
      <c r="BL138" s="62"/>
      <c r="BM138" s="62"/>
      <c r="BN138" s="62"/>
      <c r="BO138" s="62"/>
      <c r="BP138" s="62"/>
      <c r="BQ138" s="62"/>
      <c r="BR138" s="62"/>
      <c r="BS138" s="62"/>
      <c r="BT138" s="62"/>
      <c r="BU138" s="62"/>
      <c r="BV138" s="62"/>
      <c r="BW138" s="62"/>
      <c r="BX138" s="62"/>
      <c r="BY138" s="62"/>
      <c r="BZ138" s="62"/>
      <c r="CA138" s="62"/>
      <c r="CB138" s="62"/>
      <c r="CC138" s="62"/>
      <c r="CD138" s="62"/>
      <c r="CE138" s="62"/>
      <c r="CF138" s="62"/>
      <c r="CG138" s="62"/>
      <c r="CH138" s="62"/>
      <c r="CJ138" s="61">
        <v>1</v>
      </c>
    </row>
    <row r="139" spans="2:88" s="61" customFormat="1" ht="32.1" x14ac:dyDescent="0.25">
      <c r="B139" s="62">
        <f t="shared" si="2"/>
        <v>128</v>
      </c>
      <c r="C139" s="62" t="s">
        <v>42</v>
      </c>
      <c r="D139" s="62" t="s">
        <v>42</v>
      </c>
      <c r="E139" s="63" t="s">
        <v>1053</v>
      </c>
      <c r="F139" s="72" t="s">
        <v>1054</v>
      </c>
      <c r="G139" s="62"/>
      <c r="H139" s="62" t="s">
        <v>1055</v>
      </c>
      <c r="I139" s="62" t="s">
        <v>1056</v>
      </c>
      <c r="J139" s="62" t="s">
        <v>47</v>
      </c>
      <c r="K139" s="62" t="s">
        <v>62</v>
      </c>
      <c r="L139" s="64" t="s">
        <v>63</v>
      </c>
      <c r="M139" s="64" t="s">
        <v>64</v>
      </c>
      <c r="N139" s="64" t="s">
        <v>51</v>
      </c>
      <c r="O139" s="64" t="s">
        <v>51</v>
      </c>
      <c r="P139" s="64" t="s">
        <v>65</v>
      </c>
      <c r="Q139" s="64"/>
      <c r="R139" s="62" t="s">
        <v>53</v>
      </c>
      <c r="S139" s="62">
        <v>2807015182</v>
      </c>
      <c r="T139" s="62">
        <v>76</v>
      </c>
      <c r="U139" s="62">
        <v>9</v>
      </c>
      <c r="V139" s="62" t="s">
        <v>54</v>
      </c>
      <c r="W139" s="62" t="s">
        <v>55</v>
      </c>
      <c r="X139" s="62" t="s">
        <v>66</v>
      </c>
      <c r="Y139" s="62">
        <v>3</v>
      </c>
      <c r="Z139" s="62">
        <v>0.75</v>
      </c>
      <c r="AA139" s="62" t="s">
        <v>57</v>
      </c>
      <c r="AB139" s="62"/>
      <c r="AC139" s="62"/>
      <c r="AD139" s="62"/>
      <c r="AE139" s="62"/>
      <c r="AF139" s="62"/>
      <c r="AG139" s="62"/>
      <c r="AH139" s="62" t="s">
        <v>96</v>
      </c>
      <c r="AI139" s="62" t="s">
        <v>1057</v>
      </c>
      <c r="AJ139" s="62" t="s">
        <v>1058</v>
      </c>
      <c r="AK139" s="62" t="s">
        <v>1059</v>
      </c>
      <c r="AL139" s="62" t="s">
        <v>1060</v>
      </c>
      <c r="AM139" s="62"/>
      <c r="AN139" s="62"/>
      <c r="AO139" s="62"/>
      <c r="AP139" s="62"/>
      <c r="AQ139" s="62"/>
      <c r="AR139" s="62"/>
      <c r="AS139" s="62"/>
      <c r="AT139" s="62"/>
      <c r="AU139" s="62"/>
      <c r="AV139" s="62"/>
      <c r="AW139" s="62"/>
      <c r="AX139" s="62"/>
      <c r="AY139" s="62"/>
      <c r="AZ139" s="62"/>
      <c r="BA139" s="62"/>
      <c r="BB139" s="62"/>
      <c r="BC139" s="62"/>
      <c r="BD139" s="62"/>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62"/>
      <c r="CG139" s="62"/>
      <c r="CH139" s="62"/>
      <c r="CJ139" s="61">
        <v>1</v>
      </c>
    </row>
    <row r="140" spans="2:88" s="61" customFormat="1" ht="32.1" x14ac:dyDescent="0.25">
      <c r="B140" s="62">
        <f t="shared" ref="B140:B186" si="3">B139+1</f>
        <v>129</v>
      </c>
      <c r="C140" s="62" t="s">
        <v>42</v>
      </c>
      <c r="D140" s="62" t="s">
        <v>42</v>
      </c>
      <c r="E140" s="63" t="s">
        <v>1061</v>
      </c>
      <c r="F140" s="72" t="s">
        <v>250</v>
      </c>
      <c r="G140" s="62"/>
      <c r="H140" s="62" t="s">
        <v>1062</v>
      </c>
      <c r="I140" s="62" t="s">
        <v>1063</v>
      </c>
      <c r="J140" s="62" t="s">
        <v>47</v>
      </c>
      <c r="K140" s="62" t="s">
        <v>48</v>
      </c>
      <c r="L140" s="64" t="s">
        <v>49</v>
      </c>
      <c r="M140" s="64" t="s">
        <v>50</v>
      </c>
      <c r="N140" s="64" t="s">
        <v>51</v>
      </c>
      <c r="O140" s="64" t="s">
        <v>51</v>
      </c>
      <c r="P140" s="64" t="s">
        <v>52</v>
      </c>
      <c r="Q140" s="64"/>
      <c r="R140" s="62" t="s">
        <v>53</v>
      </c>
      <c r="S140" s="62">
        <v>2807015182</v>
      </c>
      <c r="T140" s="62">
        <v>151</v>
      </c>
      <c r="U140" s="62">
        <v>5</v>
      </c>
      <c r="V140" s="62" t="s">
        <v>253</v>
      </c>
      <c r="W140" s="62" t="s">
        <v>55</v>
      </c>
      <c r="X140" s="62" t="s">
        <v>56</v>
      </c>
      <c r="Y140" s="62">
        <v>1</v>
      </c>
      <c r="Z140" s="62">
        <v>0.75</v>
      </c>
      <c r="AA140" s="62" t="s">
        <v>57</v>
      </c>
      <c r="AB140" s="62"/>
      <c r="AC140" s="62"/>
      <c r="AD140" s="62"/>
      <c r="AE140" s="62"/>
      <c r="AF140" s="62"/>
      <c r="AG140" s="62"/>
      <c r="AH140" s="62" t="s">
        <v>96</v>
      </c>
      <c r="AI140" s="62" t="s">
        <v>1064</v>
      </c>
      <c r="AJ140" s="62" t="s">
        <v>1065</v>
      </c>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J140" s="61">
        <v>1</v>
      </c>
    </row>
    <row r="141" spans="2:88" s="61" customFormat="1" ht="64.2" x14ac:dyDescent="0.25">
      <c r="B141" s="62">
        <f t="shared" si="3"/>
        <v>130</v>
      </c>
      <c r="C141" s="62" t="s">
        <v>42</v>
      </c>
      <c r="D141" s="62" t="s">
        <v>42</v>
      </c>
      <c r="E141" s="63" t="s">
        <v>1066</v>
      </c>
      <c r="F141" s="72" t="s">
        <v>1067</v>
      </c>
      <c r="G141" s="62"/>
      <c r="H141" s="62" t="s">
        <v>1068</v>
      </c>
      <c r="I141" s="62" t="s">
        <v>1069</v>
      </c>
      <c r="J141" s="62" t="s">
        <v>47</v>
      </c>
      <c r="K141" s="62" t="s">
        <v>62</v>
      </c>
      <c r="L141" s="64" t="s">
        <v>63</v>
      </c>
      <c r="M141" s="64" t="s">
        <v>64</v>
      </c>
      <c r="N141" s="64" t="s">
        <v>51</v>
      </c>
      <c r="O141" s="64" t="s">
        <v>51</v>
      </c>
      <c r="P141" s="64" t="s">
        <v>65</v>
      </c>
      <c r="Q141" s="64"/>
      <c r="R141" s="62" t="s">
        <v>53</v>
      </c>
      <c r="S141" s="62">
        <v>2807015182</v>
      </c>
      <c r="T141" s="62">
        <v>13</v>
      </c>
      <c r="U141" s="62">
        <v>4.5</v>
      </c>
      <c r="V141" s="62" t="s">
        <v>54</v>
      </c>
      <c r="W141" s="62" t="s">
        <v>55</v>
      </c>
      <c r="X141" s="62" t="s">
        <v>66</v>
      </c>
      <c r="Y141" s="62">
        <v>2</v>
      </c>
      <c r="Z141" s="62">
        <v>0.75</v>
      </c>
      <c r="AA141" s="62" t="s">
        <v>57</v>
      </c>
      <c r="AB141" s="62"/>
      <c r="AC141" s="62"/>
      <c r="AD141" s="62"/>
      <c r="AE141" s="62"/>
      <c r="AF141" s="62"/>
      <c r="AG141" s="62"/>
      <c r="AH141" s="62" t="s">
        <v>77</v>
      </c>
      <c r="AI141" s="62" t="s">
        <v>1070</v>
      </c>
      <c r="AJ141" s="62" t="s">
        <v>1071</v>
      </c>
      <c r="AK141" s="62" t="s">
        <v>1072</v>
      </c>
      <c r="AL141" s="62" t="s">
        <v>1073</v>
      </c>
      <c r="AM141" s="62" t="s">
        <v>1074</v>
      </c>
      <c r="AN141" s="62"/>
      <c r="AO141" s="62"/>
      <c r="AP141" s="62"/>
      <c r="AQ141" s="62"/>
      <c r="AR141" s="62"/>
      <c r="AS141" s="62"/>
      <c r="AT141" s="62"/>
      <c r="AU141" s="62"/>
      <c r="AV141" s="62"/>
      <c r="AW141" s="62"/>
      <c r="AX141" s="62"/>
      <c r="AY141" s="62"/>
      <c r="AZ141" s="62"/>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J141" s="61">
        <v>1</v>
      </c>
    </row>
    <row r="142" spans="2:88" s="61" customFormat="1" ht="32.1" x14ac:dyDescent="0.25">
      <c r="B142" s="62">
        <f t="shared" si="3"/>
        <v>131</v>
      </c>
      <c r="C142" s="62" t="s">
        <v>42</v>
      </c>
      <c r="D142" s="62" t="s">
        <v>42</v>
      </c>
      <c r="E142" s="63" t="s">
        <v>1075</v>
      </c>
      <c r="F142" s="64" t="s">
        <v>128</v>
      </c>
      <c r="G142" s="62"/>
      <c r="H142" s="62" t="s">
        <v>1076</v>
      </c>
      <c r="I142" s="62" t="s">
        <v>1077</v>
      </c>
      <c r="J142" s="62" t="s">
        <v>47</v>
      </c>
      <c r="K142" s="62" t="s">
        <v>62</v>
      </c>
      <c r="L142" s="64" t="s">
        <v>63</v>
      </c>
      <c r="M142" s="64" t="s">
        <v>64</v>
      </c>
      <c r="N142" s="64" t="s">
        <v>51</v>
      </c>
      <c r="O142" s="64" t="s">
        <v>51</v>
      </c>
      <c r="P142" s="64" t="s">
        <v>65</v>
      </c>
      <c r="Q142" s="64"/>
      <c r="R142" s="62" t="s">
        <v>53</v>
      </c>
      <c r="S142" s="62">
        <v>2807015182</v>
      </c>
      <c r="T142" s="62">
        <v>11</v>
      </c>
      <c r="U142" s="62">
        <v>4.5</v>
      </c>
      <c r="V142" s="62" t="s">
        <v>54</v>
      </c>
      <c r="W142" s="62" t="s">
        <v>55</v>
      </c>
      <c r="X142" s="62" t="s">
        <v>66</v>
      </c>
      <c r="Y142" s="62">
        <v>2</v>
      </c>
      <c r="Z142" s="62">
        <v>0.75</v>
      </c>
      <c r="AA142" s="62" t="s">
        <v>57</v>
      </c>
      <c r="AB142" s="62"/>
      <c r="AC142" s="62"/>
      <c r="AD142" s="62"/>
      <c r="AE142" s="62"/>
      <c r="AF142" s="62"/>
      <c r="AG142" s="62"/>
      <c r="AH142" s="62" t="s">
        <v>77</v>
      </c>
      <c r="AI142" s="62" t="s">
        <v>1078</v>
      </c>
      <c r="AJ142" s="62" t="s">
        <v>1079</v>
      </c>
      <c r="AK142" s="62" t="s">
        <v>1080</v>
      </c>
      <c r="AL142" s="62" t="s">
        <v>1081</v>
      </c>
      <c r="AM142" s="62" t="s">
        <v>1082</v>
      </c>
      <c r="AN142" s="62"/>
      <c r="AO142" s="62"/>
      <c r="AP142" s="62"/>
      <c r="AQ142" s="62"/>
      <c r="AR142" s="62"/>
      <c r="AS142" s="62"/>
      <c r="AT142" s="62"/>
      <c r="AU142" s="62"/>
      <c r="AV142" s="62"/>
      <c r="AW142" s="62"/>
      <c r="AX142" s="62"/>
      <c r="AY142" s="62"/>
      <c r="AZ142" s="62"/>
      <c r="BA142" s="62"/>
      <c r="BB142" s="62"/>
      <c r="BC142" s="62"/>
      <c r="BD142" s="62"/>
      <c r="BE142" s="62"/>
      <c r="BF142" s="62"/>
      <c r="BG142" s="62"/>
      <c r="BH142" s="62"/>
      <c r="BI142" s="62"/>
      <c r="BJ142" s="62"/>
      <c r="BK142" s="62"/>
      <c r="BL142" s="62"/>
      <c r="BM142" s="62"/>
      <c r="BN142" s="62"/>
      <c r="BO142" s="62"/>
      <c r="BP142" s="62"/>
      <c r="BQ142" s="62"/>
      <c r="BR142" s="62"/>
      <c r="BS142" s="62"/>
      <c r="BT142" s="62"/>
      <c r="BU142" s="62"/>
      <c r="BV142" s="62"/>
      <c r="BW142" s="62"/>
      <c r="BX142" s="62"/>
      <c r="BY142" s="62"/>
      <c r="BZ142" s="62"/>
      <c r="CA142" s="62"/>
      <c r="CB142" s="62"/>
      <c r="CC142" s="62"/>
      <c r="CD142" s="62"/>
      <c r="CE142" s="62"/>
      <c r="CF142" s="62"/>
      <c r="CG142" s="62"/>
      <c r="CH142" s="62"/>
      <c r="CJ142" s="61">
        <v>1</v>
      </c>
    </row>
    <row r="143" spans="2:88" s="61" customFormat="1" ht="32.1" x14ac:dyDescent="0.25">
      <c r="B143" s="62">
        <f t="shared" si="3"/>
        <v>132</v>
      </c>
      <c r="C143" s="62" t="s">
        <v>42</v>
      </c>
      <c r="D143" s="62" t="s">
        <v>42</v>
      </c>
      <c r="E143" s="63" t="s">
        <v>1066</v>
      </c>
      <c r="F143" s="72">
        <v>14</v>
      </c>
      <c r="G143" s="62"/>
      <c r="H143" s="62" t="s">
        <v>1083</v>
      </c>
      <c r="I143" s="62" t="s">
        <v>1084</v>
      </c>
      <c r="J143" s="62" t="s">
        <v>47</v>
      </c>
      <c r="K143" s="62" t="s">
        <v>62</v>
      </c>
      <c r="L143" s="64" t="s">
        <v>63</v>
      </c>
      <c r="M143" s="64" t="s">
        <v>64</v>
      </c>
      <c r="N143" s="64" t="s">
        <v>51</v>
      </c>
      <c r="O143" s="64" t="s">
        <v>51</v>
      </c>
      <c r="P143" s="64" t="s">
        <v>65</v>
      </c>
      <c r="Q143" s="64"/>
      <c r="R143" s="62" t="s">
        <v>53</v>
      </c>
      <c r="S143" s="62">
        <v>2807015182</v>
      </c>
      <c r="T143" s="62">
        <v>12</v>
      </c>
      <c r="U143" s="62">
        <v>1.5</v>
      </c>
      <c r="V143" s="62" t="s">
        <v>54</v>
      </c>
      <c r="W143" s="62" t="s">
        <v>55</v>
      </c>
      <c r="X143" s="62" t="s">
        <v>66</v>
      </c>
      <c r="Y143" s="62">
        <v>1</v>
      </c>
      <c r="Z143" s="62">
        <v>0.75</v>
      </c>
      <c r="AA143" s="62" t="s">
        <v>57</v>
      </c>
      <c r="AB143" s="62"/>
      <c r="AC143" s="62"/>
      <c r="AD143" s="62"/>
      <c r="AE143" s="62"/>
      <c r="AF143" s="62"/>
      <c r="AG143" s="62"/>
      <c r="AH143" s="62" t="s">
        <v>58</v>
      </c>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J143" s="61">
        <v>1</v>
      </c>
    </row>
    <row r="144" spans="2:88" s="61" customFormat="1" ht="42.8" x14ac:dyDescent="0.25">
      <c r="B144" s="62">
        <f t="shared" si="3"/>
        <v>133</v>
      </c>
      <c r="C144" s="62" t="s">
        <v>42</v>
      </c>
      <c r="D144" s="62" t="s">
        <v>42</v>
      </c>
      <c r="E144" s="63" t="s">
        <v>1085</v>
      </c>
      <c r="F144" s="72" t="s">
        <v>632</v>
      </c>
      <c r="G144" s="62"/>
      <c r="H144" s="62" t="s">
        <v>1086</v>
      </c>
      <c r="I144" s="62" t="s">
        <v>1087</v>
      </c>
      <c r="J144" s="62" t="s">
        <v>47</v>
      </c>
      <c r="K144" s="62" t="s">
        <v>62</v>
      </c>
      <c r="L144" s="64" t="s">
        <v>63</v>
      </c>
      <c r="M144" s="64" t="s">
        <v>64</v>
      </c>
      <c r="N144" s="64" t="s">
        <v>51</v>
      </c>
      <c r="O144" s="64" t="s">
        <v>51</v>
      </c>
      <c r="P144" s="64" t="s">
        <v>65</v>
      </c>
      <c r="Q144" s="64"/>
      <c r="R144" s="62" t="s">
        <v>53</v>
      </c>
      <c r="S144" s="62">
        <v>2807015182</v>
      </c>
      <c r="T144" s="62">
        <v>134</v>
      </c>
      <c r="U144" s="62">
        <v>12</v>
      </c>
      <c r="V144" s="62" t="s">
        <v>54</v>
      </c>
      <c r="W144" s="62" t="s">
        <v>55</v>
      </c>
      <c r="X144" s="62" t="s">
        <v>56</v>
      </c>
      <c r="Y144" s="62">
        <v>4</v>
      </c>
      <c r="Z144" s="62">
        <v>0.75</v>
      </c>
      <c r="AA144" s="62" t="s">
        <v>57</v>
      </c>
      <c r="AB144" s="62"/>
      <c r="AC144" s="62"/>
      <c r="AD144" s="62"/>
      <c r="AE144" s="62"/>
      <c r="AF144" s="62"/>
      <c r="AG144" s="62"/>
      <c r="AH144" s="62" t="s">
        <v>96</v>
      </c>
      <c r="AI144" s="62" t="s">
        <v>1088</v>
      </c>
      <c r="AJ144" s="62" t="s">
        <v>1089</v>
      </c>
      <c r="AK144" s="62" t="s">
        <v>1090</v>
      </c>
      <c r="AL144" s="62" t="s">
        <v>1091</v>
      </c>
      <c r="AM144" s="62" t="s">
        <v>1092</v>
      </c>
      <c r="AN144" s="62" t="s">
        <v>1093</v>
      </c>
      <c r="AO144" s="62" t="s">
        <v>1094</v>
      </c>
      <c r="AP144" s="62" t="s">
        <v>1095</v>
      </c>
      <c r="AQ144" s="62"/>
      <c r="AR144" s="62"/>
      <c r="AS144" s="62"/>
      <c r="AT144" s="62"/>
      <c r="AU144" s="62"/>
      <c r="AV144" s="62"/>
      <c r="AW144" s="62"/>
      <c r="AX144" s="62"/>
      <c r="AY144" s="62"/>
      <c r="AZ144" s="62"/>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J144" s="61">
        <v>1</v>
      </c>
    </row>
    <row r="145" spans="2:88" s="61" customFormat="1" ht="32.1" x14ac:dyDescent="0.25">
      <c r="B145" s="62">
        <f t="shared" si="3"/>
        <v>134</v>
      </c>
      <c r="C145" s="62" t="s">
        <v>42</v>
      </c>
      <c r="D145" s="62" t="s">
        <v>42</v>
      </c>
      <c r="E145" s="63" t="s">
        <v>1096</v>
      </c>
      <c r="F145" s="72" t="s">
        <v>964</v>
      </c>
      <c r="G145" s="62"/>
      <c r="H145" s="62" t="s">
        <v>1097</v>
      </c>
      <c r="I145" s="62" t="s">
        <v>1098</v>
      </c>
      <c r="J145" s="62" t="s">
        <v>47</v>
      </c>
      <c r="K145" s="62" t="s">
        <v>62</v>
      </c>
      <c r="L145" s="64" t="s">
        <v>63</v>
      </c>
      <c r="M145" s="64" t="s">
        <v>64</v>
      </c>
      <c r="N145" s="64" t="s">
        <v>51</v>
      </c>
      <c r="O145" s="64" t="s">
        <v>51</v>
      </c>
      <c r="P145" s="64" t="s">
        <v>65</v>
      </c>
      <c r="Q145" s="64"/>
      <c r="R145" s="62" t="s">
        <v>53</v>
      </c>
      <c r="S145" s="62">
        <v>2807015182</v>
      </c>
      <c r="T145" s="62">
        <v>141</v>
      </c>
      <c r="U145" s="62">
        <v>6</v>
      </c>
      <c r="V145" s="62" t="s">
        <v>54</v>
      </c>
      <c r="W145" s="62" t="s">
        <v>55</v>
      </c>
      <c r="X145" s="62" t="s">
        <v>66</v>
      </c>
      <c r="Y145" s="62">
        <v>3</v>
      </c>
      <c r="Z145" s="62">
        <v>0.75</v>
      </c>
      <c r="AA145" s="62" t="s">
        <v>57</v>
      </c>
      <c r="AB145" s="62"/>
      <c r="AC145" s="62"/>
      <c r="AD145" s="62"/>
      <c r="AE145" s="62"/>
      <c r="AF145" s="62"/>
      <c r="AG145" s="62"/>
      <c r="AH145" s="62" t="s">
        <v>96</v>
      </c>
      <c r="AI145" s="62" t="s">
        <v>1099</v>
      </c>
      <c r="AJ145" s="62" t="s">
        <v>1100</v>
      </c>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c r="BJ145" s="62"/>
      <c r="BK145" s="62"/>
      <c r="BL145" s="62"/>
      <c r="BM145" s="62"/>
      <c r="BN145" s="62"/>
      <c r="BO145" s="62"/>
      <c r="BP145" s="62"/>
      <c r="BQ145" s="62"/>
      <c r="BR145" s="62"/>
      <c r="BS145" s="62"/>
      <c r="BT145" s="62"/>
      <c r="BU145" s="62"/>
      <c r="BV145" s="62"/>
      <c r="BW145" s="62"/>
      <c r="BX145" s="62"/>
      <c r="BY145" s="62"/>
      <c r="BZ145" s="62"/>
      <c r="CA145" s="62"/>
      <c r="CB145" s="62"/>
      <c r="CC145" s="62"/>
      <c r="CD145" s="62"/>
      <c r="CE145" s="62"/>
      <c r="CF145" s="62"/>
      <c r="CG145" s="62"/>
      <c r="CH145" s="62"/>
      <c r="CJ145" s="61">
        <v>1</v>
      </c>
    </row>
    <row r="146" spans="2:88" s="61" customFormat="1" ht="32.1" x14ac:dyDescent="0.25">
      <c r="B146" s="62">
        <f t="shared" si="3"/>
        <v>135</v>
      </c>
      <c r="C146" s="62" t="s">
        <v>42</v>
      </c>
      <c r="D146" s="62" t="s">
        <v>42</v>
      </c>
      <c r="E146" s="63" t="s">
        <v>1101</v>
      </c>
      <c r="F146" s="72" t="s">
        <v>1102</v>
      </c>
      <c r="G146" s="62"/>
      <c r="H146" s="62" t="s">
        <v>1103</v>
      </c>
      <c r="I146" s="62" t="s">
        <v>1104</v>
      </c>
      <c r="J146" s="62" t="s">
        <v>47</v>
      </c>
      <c r="K146" s="62" t="s">
        <v>62</v>
      </c>
      <c r="L146" s="64" t="s">
        <v>63</v>
      </c>
      <c r="M146" s="64" t="s">
        <v>64</v>
      </c>
      <c r="N146" s="64" t="s">
        <v>51</v>
      </c>
      <c r="O146" s="64" t="s">
        <v>51</v>
      </c>
      <c r="P146" s="64" t="s">
        <v>65</v>
      </c>
      <c r="Q146" s="64"/>
      <c r="R146" s="62" t="s">
        <v>53</v>
      </c>
      <c r="S146" s="62">
        <v>2807015182</v>
      </c>
      <c r="T146" s="62">
        <v>127</v>
      </c>
      <c r="U146" s="62">
        <v>4.5</v>
      </c>
      <c r="V146" s="62" t="s">
        <v>253</v>
      </c>
      <c r="W146" s="62" t="s">
        <v>55</v>
      </c>
      <c r="X146" s="62" t="s">
        <v>56</v>
      </c>
      <c r="Y146" s="62">
        <v>2</v>
      </c>
      <c r="Z146" s="62">
        <v>0.75</v>
      </c>
      <c r="AA146" s="62" t="s">
        <v>57</v>
      </c>
      <c r="AB146" s="62"/>
      <c r="AC146" s="62"/>
      <c r="AD146" s="62"/>
      <c r="AE146" s="62"/>
      <c r="AF146" s="62"/>
      <c r="AG146" s="62"/>
      <c r="AH146" s="62" t="s">
        <v>96</v>
      </c>
      <c r="AI146" s="62" t="s">
        <v>1105</v>
      </c>
      <c r="AJ146" s="62" t="s">
        <v>1106</v>
      </c>
      <c r="AK146" s="62" t="s">
        <v>1107</v>
      </c>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J146" s="61">
        <v>1</v>
      </c>
    </row>
    <row r="147" spans="2:88" s="61" customFormat="1" ht="64.2" x14ac:dyDescent="0.25">
      <c r="B147" s="62">
        <f t="shared" si="3"/>
        <v>136</v>
      </c>
      <c r="C147" s="62" t="s">
        <v>42</v>
      </c>
      <c r="D147" s="62" t="s">
        <v>42</v>
      </c>
      <c r="E147" s="63" t="s">
        <v>1108</v>
      </c>
      <c r="F147" s="72" t="s">
        <v>44</v>
      </c>
      <c r="G147" s="62"/>
      <c r="H147" s="62" t="s">
        <v>1109</v>
      </c>
      <c r="I147" s="62" t="s">
        <v>1110</v>
      </c>
      <c r="J147" s="62" t="s">
        <v>47</v>
      </c>
      <c r="K147" s="62" t="s">
        <v>62</v>
      </c>
      <c r="L147" s="64" t="s">
        <v>63</v>
      </c>
      <c r="M147" s="64" t="s">
        <v>64</v>
      </c>
      <c r="N147" s="64" t="s">
        <v>51</v>
      </c>
      <c r="O147" s="64" t="s">
        <v>51</v>
      </c>
      <c r="P147" s="64" t="s">
        <v>65</v>
      </c>
      <c r="Q147" s="64"/>
      <c r="R147" s="62" t="s">
        <v>53</v>
      </c>
      <c r="S147" s="62">
        <v>2807015182</v>
      </c>
      <c r="T147" s="62">
        <v>136</v>
      </c>
      <c r="U147" s="62">
        <v>9</v>
      </c>
      <c r="V147" s="62" t="s">
        <v>54</v>
      </c>
      <c r="W147" s="62" t="s">
        <v>55</v>
      </c>
      <c r="X147" s="62" t="s">
        <v>66</v>
      </c>
      <c r="Y147" s="62">
        <v>4</v>
      </c>
      <c r="Z147" s="62">
        <v>0.75</v>
      </c>
      <c r="AA147" s="62" t="s">
        <v>57</v>
      </c>
      <c r="AB147" s="62"/>
      <c r="AC147" s="62"/>
      <c r="AD147" s="62"/>
      <c r="AE147" s="62"/>
      <c r="AF147" s="62"/>
      <c r="AG147" s="62"/>
      <c r="AH147" s="62" t="s">
        <v>96</v>
      </c>
      <c r="AI147" s="62" t="s">
        <v>1111</v>
      </c>
      <c r="AJ147" s="62" t="s">
        <v>1112</v>
      </c>
      <c r="AK147" s="62" t="s">
        <v>1113</v>
      </c>
      <c r="AL147" s="62" t="s">
        <v>1114</v>
      </c>
      <c r="AM147" s="62" t="s">
        <v>1115</v>
      </c>
      <c r="AN147" s="62" t="s">
        <v>1116</v>
      </c>
      <c r="AO147" s="62" t="s">
        <v>1117</v>
      </c>
      <c r="AP147" s="62" t="s">
        <v>1118</v>
      </c>
      <c r="AQ147" s="62" t="s">
        <v>1119</v>
      </c>
      <c r="AR147" s="62"/>
      <c r="AS147" s="62"/>
      <c r="AT147" s="62"/>
      <c r="AU147" s="62"/>
      <c r="AV147" s="62"/>
      <c r="AW147" s="62"/>
      <c r="AX147" s="62"/>
      <c r="AY147" s="62"/>
      <c r="AZ147" s="62"/>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J147" s="61">
        <v>1</v>
      </c>
    </row>
    <row r="148" spans="2:88" s="61" customFormat="1" ht="85.55" x14ac:dyDescent="0.25">
      <c r="B148" s="62">
        <f t="shared" si="3"/>
        <v>137</v>
      </c>
      <c r="C148" s="62" t="s">
        <v>42</v>
      </c>
      <c r="D148" s="62" t="s">
        <v>42</v>
      </c>
      <c r="E148" s="63" t="s">
        <v>1108</v>
      </c>
      <c r="F148" s="72" t="s">
        <v>497</v>
      </c>
      <c r="G148" s="62"/>
      <c r="H148" s="62" t="s">
        <v>1120</v>
      </c>
      <c r="I148" s="62" t="s">
        <v>1121</v>
      </c>
      <c r="J148" s="62" t="s">
        <v>47</v>
      </c>
      <c r="K148" s="62" t="s">
        <v>48</v>
      </c>
      <c r="L148" s="64" t="s">
        <v>49</v>
      </c>
      <c r="M148" s="64" t="s">
        <v>50</v>
      </c>
      <c r="N148" s="64" t="s">
        <v>51</v>
      </c>
      <c r="O148" s="64" t="s">
        <v>51</v>
      </c>
      <c r="P148" s="64" t="s">
        <v>52</v>
      </c>
      <c r="Q148" s="64"/>
      <c r="R148" s="62" t="s">
        <v>53</v>
      </c>
      <c r="S148" s="62">
        <v>2807015182</v>
      </c>
      <c r="T148" s="62">
        <v>118</v>
      </c>
      <c r="U148" s="62">
        <v>5</v>
      </c>
      <c r="V148" s="62" t="s">
        <v>253</v>
      </c>
      <c r="W148" s="62" t="s">
        <v>55</v>
      </c>
      <c r="X148" s="62" t="s">
        <v>56</v>
      </c>
      <c r="Y148" s="62">
        <v>2</v>
      </c>
      <c r="Z148" s="62">
        <v>0.75</v>
      </c>
      <c r="AA148" s="62" t="s">
        <v>57</v>
      </c>
      <c r="AB148" s="62"/>
      <c r="AC148" s="62"/>
      <c r="AD148" s="62"/>
      <c r="AE148" s="62"/>
      <c r="AF148" s="62"/>
      <c r="AG148" s="62"/>
      <c r="AH148" s="62" t="s">
        <v>96</v>
      </c>
      <c r="AI148" s="62" t="s">
        <v>1122</v>
      </c>
      <c r="AJ148" s="62" t="s">
        <v>1123</v>
      </c>
      <c r="AK148" s="62" t="s">
        <v>1124</v>
      </c>
      <c r="AL148" s="62" t="s">
        <v>1125</v>
      </c>
      <c r="AM148" s="62" t="s">
        <v>1126</v>
      </c>
      <c r="AN148" s="62" t="s">
        <v>1127</v>
      </c>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N148" s="62"/>
      <c r="BO148" s="62"/>
      <c r="BP148" s="62"/>
      <c r="BQ148" s="62"/>
      <c r="BR148" s="62"/>
      <c r="BS148" s="62"/>
      <c r="BT148" s="62"/>
      <c r="BU148" s="62"/>
      <c r="BV148" s="62"/>
      <c r="BW148" s="62"/>
      <c r="BX148" s="62"/>
      <c r="BY148" s="62"/>
      <c r="BZ148" s="62"/>
      <c r="CA148" s="62"/>
      <c r="CB148" s="62"/>
      <c r="CC148" s="62"/>
      <c r="CD148" s="62"/>
      <c r="CE148" s="62"/>
      <c r="CF148" s="62"/>
      <c r="CG148" s="62"/>
      <c r="CH148" s="62"/>
      <c r="CJ148" s="61">
        <v>1</v>
      </c>
    </row>
    <row r="149" spans="2:88" s="61" customFormat="1" ht="32.1" x14ac:dyDescent="0.25">
      <c r="B149" s="62">
        <f t="shared" si="3"/>
        <v>138</v>
      </c>
      <c r="C149" s="62" t="s">
        <v>42</v>
      </c>
      <c r="D149" s="62" t="s">
        <v>42</v>
      </c>
      <c r="E149" s="63" t="s">
        <v>1108</v>
      </c>
      <c r="F149" s="72" t="s">
        <v>1020</v>
      </c>
      <c r="G149" s="62"/>
      <c r="H149" s="62" t="s">
        <v>1128</v>
      </c>
      <c r="I149" s="62" t="s">
        <v>1129</v>
      </c>
      <c r="J149" s="62" t="s">
        <v>47</v>
      </c>
      <c r="K149" s="62" t="s">
        <v>62</v>
      </c>
      <c r="L149" s="64" t="s">
        <v>63</v>
      </c>
      <c r="M149" s="64" t="s">
        <v>64</v>
      </c>
      <c r="N149" s="64" t="s">
        <v>51</v>
      </c>
      <c r="O149" s="64" t="s">
        <v>51</v>
      </c>
      <c r="P149" s="64" t="s">
        <v>65</v>
      </c>
      <c r="Q149" s="64"/>
      <c r="R149" s="62" t="s">
        <v>53</v>
      </c>
      <c r="S149" s="62">
        <v>2807015182</v>
      </c>
      <c r="T149" s="62">
        <v>257</v>
      </c>
      <c r="U149" s="62">
        <v>4.5</v>
      </c>
      <c r="V149" s="62" t="s">
        <v>253</v>
      </c>
      <c r="W149" s="62" t="s">
        <v>55</v>
      </c>
      <c r="X149" s="62" t="s">
        <v>56</v>
      </c>
      <c r="Y149" s="62">
        <v>2</v>
      </c>
      <c r="Z149" s="62">
        <v>0.75</v>
      </c>
      <c r="AA149" s="62" t="s">
        <v>57</v>
      </c>
      <c r="AB149" s="62"/>
      <c r="AC149" s="62"/>
      <c r="AD149" s="62"/>
      <c r="AE149" s="62"/>
      <c r="AF149" s="62"/>
      <c r="AG149" s="62"/>
      <c r="AH149" s="62" t="s">
        <v>96</v>
      </c>
      <c r="AI149" s="62" t="s">
        <v>1130</v>
      </c>
      <c r="AJ149" s="62" t="s">
        <v>1131</v>
      </c>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J149" s="61">
        <v>1</v>
      </c>
    </row>
    <row r="150" spans="2:88" s="61" customFormat="1" ht="32.1" x14ac:dyDescent="0.25">
      <c r="B150" s="62">
        <f t="shared" si="3"/>
        <v>139</v>
      </c>
      <c r="C150" s="62" t="s">
        <v>42</v>
      </c>
      <c r="D150" s="62" t="s">
        <v>42</v>
      </c>
      <c r="E150" s="63" t="s">
        <v>1132</v>
      </c>
      <c r="F150" s="72" t="s">
        <v>1133</v>
      </c>
      <c r="G150" s="62"/>
      <c r="H150" s="62" t="s">
        <v>1134</v>
      </c>
      <c r="I150" s="62" t="s">
        <v>1135</v>
      </c>
      <c r="J150" s="62" t="s">
        <v>47</v>
      </c>
      <c r="K150" s="62" t="s">
        <v>62</v>
      </c>
      <c r="L150" s="64" t="s">
        <v>63</v>
      </c>
      <c r="M150" s="64" t="s">
        <v>64</v>
      </c>
      <c r="N150" s="64" t="s">
        <v>51</v>
      </c>
      <c r="O150" s="64" t="s">
        <v>51</v>
      </c>
      <c r="P150" s="64" t="s">
        <v>65</v>
      </c>
      <c r="Q150" s="64"/>
      <c r="R150" s="62" t="s">
        <v>53</v>
      </c>
      <c r="S150" s="62">
        <v>2807015182</v>
      </c>
      <c r="T150" s="62">
        <v>79</v>
      </c>
      <c r="U150" s="62">
        <v>12</v>
      </c>
      <c r="V150" s="62" t="s">
        <v>54</v>
      </c>
      <c r="W150" s="62" t="s">
        <v>55</v>
      </c>
      <c r="X150" s="62" t="s">
        <v>66</v>
      </c>
      <c r="Y150" s="62">
        <v>2</v>
      </c>
      <c r="Z150" s="62">
        <v>0.75</v>
      </c>
      <c r="AA150" s="62" t="s">
        <v>57</v>
      </c>
      <c r="AB150" s="62"/>
      <c r="AC150" s="62"/>
      <c r="AD150" s="62"/>
      <c r="AE150" s="62"/>
      <c r="AF150" s="62"/>
      <c r="AG150" s="62"/>
      <c r="AH150" s="62" t="s">
        <v>96</v>
      </c>
      <c r="AI150" s="62" t="s">
        <v>1136</v>
      </c>
      <c r="AJ150" s="62" t="s">
        <v>1137</v>
      </c>
      <c r="AK150" s="62" t="s">
        <v>1138</v>
      </c>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L150" s="62"/>
      <c r="BM150" s="62"/>
      <c r="BN150" s="62"/>
      <c r="BO150" s="62"/>
      <c r="BP150" s="62"/>
      <c r="BQ150" s="62"/>
      <c r="BR150" s="62"/>
      <c r="BS150" s="62"/>
      <c r="BT150" s="62"/>
      <c r="BU150" s="62"/>
      <c r="BV150" s="62"/>
      <c r="BW150" s="62"/>
      <c r="BX150" s="62"/>
      <c r="BY150" s="62"/>
      <c r="BZ150" s="62"/>
      <c r="CA150" s="62"/>
      <c r="CB150" s="62"/>
      <c r="CC150" s="62"/>
      <c r="CD150" s="62"/>
      <c r="CE150" s="62"/>
      <c r="CF150" s="62"/>
      <c r="CG150" s="62"/>
      <c r="CH150" s="62"/>
      <c r="CJ150" s="61">
        <v>1</v>
      </c>
    </row>
    <row r="151" spans="2:88" s="61" customFormat="1" ht="32.1" x14ac:dyDescent="0.25">
      <c r="B151" s="62">
        <f t="shared" si="3"/>
        <v>140</v>
      </c>
      <c r="C151" s="62" t="s">
        <v>42</v>
      </c>
      <c r="D151" s="62" t="s">
        <v>42</v>
      </c>
      <c r="E151" s="63" t="s">
        <v>1132</v>
      </c>
      <c r="F151" s="72" t="s">
        <v>1139</v>
      </c>
      <c r="G151" s="62"/>
      <c r="H151" s="62" t="s">
        <v>1140</v>
      </c>
      <c r="I151" s="62" t="s">
        <v>1141</v>
      </c>
      <c r="J151" s="62" t="s">
        <v>47</v>
      </c>
      <c r="K151" s="62" t="s">
        <v>71</v>
      </c>
      <c r="L151" s="64" t="s">
        <v>72</v>
      </c>
      <c r="M151" s="64" t="s">
        <v>73</v>
      </c>
      <c r="N151" s="67" t="s">
        <v>74</v>
      </c>
      <c r="O151" s="64" t="s">
        <v>75</v>
      </c>
      <c r="P151" s="68" t="s">
        <v>76</v>
      </c>
      <c r="Q151" s="64"/>
      <c r="R151" s="62" t="s">
        <v>53</v>
      </c>
      <c r="S151" s="62">
        <v>2807015182</v>
      </c>
      <c r="T151" s="62">
        <v>86</v>
      </c>
      <c r="U151" s="62">
        <v>9</v>
      </c>
      <c r="V151" s="62" t="s">
        <v>54</v>
      </c>
      <c r="W151" s="62" t="s">
        <v>529</v>
      </c>
      <c r="X151" s="62" t="s">
        <v>66</v>
      </c>
      <c r="Y151" s="62">
        <v>4</v>
      </c>
      <c r="Z151" s="62">
        <v>0.75</v>
      </c>
      <c r="AA151" s="62" t="s">
        <v>57</v>
      </c>
      <c r="AB151" s="62"/>
      <c r="AC151" s="62"/>
      <c r="AD151" s="62"/>
      <c r="AE151" s="62"/>
      <c r="AF151" s="62"/>
      <c r="AG151" s="62"/>
      <c r="AH151" s="62" t="s">
        <v>96</v>
      </c>
      <c r="AI151" s="62" t="s">
        <v>1142</v>
      </c>
      <c r="AJ151" s="62" t="s">
        <v>1143</v>
      </c>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c r="BM151" s="62"/>
      <c r="BN151" s="62"/>
      <c r="BO151" s="62"/>
      <c r="BP151" s="62"/>
      <c r="BQ151" s="62"/>
      <c r="BR151" s="62"/>
      <c r="BS151" s="62"/>
      <c r="BT151" s="62"/>
      <c r="BU151" s="62"/>
      <c r="BV151" s="62"/>
      <c r="BW151" s="62"/>
      <c r="BX151" s="62"/>
      <c r="BY151" s="62"/>
      <c r="BZ151" s="62"/>
      <c r="CA151" s="62"/>
      <c r="CB151" s="62"/>
      <c r="CC151" s="62"/>
      <c r="CD151" s="62"/>
      <c r="CE151" s="62"/>
      <c r="CF151" s="62"/>
      <c r="CG151" s="62"/>
      <c r="CH151" s="62"/>
      <c r="CJ151" s="61">
        <v>1</v>
      </c>
    </row>
    <row r="152" spans="2:88" s="61" customFormat="1" ht="53.5" x14ac:dyDescent="0.25">
      <c r="B152" s="62">
        <f t="shared" si="3"/>
        <v>141</v>
      </c>
      <c r="C152" s="62" t="s">
        <v>42</v>
      </c>
      <c r="D152" s="62" t="s">
        <v>42</v>
      </c>
      <c r="E152" s="63" t="s">
        <v>1132</v>
      </c>
      <c r="F152" s="72" t="s">
        <v>1144</v>
      </c>
      <c r="G152" s="62"/>
      <c r="H152" s="62" t="s">
        <v>1145</v>
      </c>
      <c r="I152" s="62" t="s">
        <v>1146</v>
      </c>
      <c r="J152" s="62" t="s">
        <v>47</v>
      </c>
      <c r="K152" s="62" t="s">
        <v>71</v>
      </c>
      <c r="L152" s="64" t="s">
        <v>72</v>
      </c>
      <c r="M152" s="64" t="s">
        <v>73</v>
      </c>
      <c r="N152" s="67" t="s">
        <v>74</v>
      </c>
      <c r="O152" s="64" t="s">
        <v>75</v>
      </c>
      <c r="P152" s="68" t="s">
        <v>76</v>
      </c>
      <c r="Q152" s="64"/>
      <c r="R152" s="62" t="s">
        <v>53</v>
      </c>
      <c r="S152" s="62">
        <v>2807015182</v>
      </c>
      <c r="T152" s="62">
        <v>85</v>
      </c>
      <c r="U152" s="62">
        <v>9</v>
      </c>
      <c r="V152" s="62" t="s">
        <v>54</v>
      </c>
      <c r="W152" s="62" t="s">
        <v>529</v>
      </c>
      <c r="X152" s="62" t="s">
        <v>66</v>
      </c>
      <c r="Y152" s="62">
        <v>5</v>
      </c>
      <c r="Z152" s="62">
        <v>0.75</v>
      </c>
      <c r="AA152" s="62" t="s">
        <v>57</v>
      </c>
      <c r="AB152" s="62"/>
      <c r="AC152" s="62"/>
      <c r="AD152" s="62"/>
      <c r="AE152" s="62"/>
      <c r="AF152" s="62"/>
      <c r="AG152" s="62"/>
      <c r="AH152" s="62" t="s">
        <v>96</v>
      </c>
      <c r="AI152" s="62" t="s">
        <v>1147</v>
      </c>
      <c r="AJ152" s="62" t="s">
        <v>1148</v>
      </c>
      <c r="AK152" s="62" t="s">
        <v>1149</v>
      </c>
      <c r="AL152" s="62" t="s">
        <v>1150</v>
      </c>
      <c r="AM152" s="62" t="s">
        <v>1151</v>
      </c>
      <c r="AN152" s="62" t="s">
        <v>1152</v>
      </c>
      <c r="AO152" s="62" t="s">
        <v>1153</v>
      </c>
      <c r="AP152" s="62" t="s">
        <v>1154</v>
      </c>
      <c r="AQ152" s="62" t="s">
        <v>1155</v>
      </c>
      <c r="AR152" s="62" t="s">
        <v>1156</v>
      </c>
      <c r="AS152" s="62"/>
      <c r="AT152" s="62"/>
      <c r="AU152" s="62"/>
      <c r="AV152" s="62"/>
      <c r="AW152" s="62"/>
      <c r="AX152" s="62"/>
      <c r="AY152" s="62"/>
      <c r="AZ152" s="62"/>
      <c r="BA152" s="62"/>
      <c r="BB152" s="62"/>
      <c r="BC152" s="62"/>
      <c r="BD152" s="62"/>
      <c r="BE152" s="62"/>
      <c r="BF152" s="62"/>
      <c r="BG152" s="62"/>
      <c r="BH152" s="62"/>
      <c r="BI152" s="62"/>
      <c r="BJ152" s="62"/>
      <c r="BK152" s="62"/>
      <c r="BL152" s="62"/>
      <c r="BM152" s="62"/>
      <c r="BN152" s="62"/>
      <c r="BO152" s="62"/>
      <c r="BP152" s="62"/>
      <c r="BQ152" s="62"/>
      <c r="BR152" s="62"/>
      <c r="BS152" s="62"/>
      <c r="BT152" s="62"/>
      <c r="BU152" s="62"/>
      <c r="BV152" s="62"/>
      <c r="BW152" s="62"/>
      <c r="BX152" s="62"/>
      <c r="BY152" s="62"/>
      <c r="BZ152" s="62"/>
      <c r="CA152" s="62"/>
      <c r="CB152" s="62"/>
      <c r="CC152" s="62"/>
      <c r="CD152" s="62"/>
      <c r="CE152" s="62"/>
      <c r="CF152" s="62"/>
      <c r="CG152" s="62"/>
      <c r="CH152" s="62"/>
      <c r="CJ152" s="61">
        <v>1</v>
      </c>
    </row>
    <row r="153" spans="2:88" s="61" customFormat="1" ht="32.1" x14ac:dyDescent="0.25">
      <c r="B153" s="62">
        <f t="shared" si="3"/>
        <v>142</v>
      </c>
      <c r="C153" s="62" t="s">
        <v>42</v>
      </c>
      <c r="D153" s="62" t="s">
        <v>42</v>
      </c>
      <c r="E153" s="63" t="s">
        <v>1157</v>
      </c>
      <c r="F153" s="72" t="s">
        <v>1158</v>
      </c>
      <c r="G153" s="62"/>
      <c r="H153" s="62" t="s">
        <v>1159</v>
      </c>
      <c r="I153" s="62" t="s">
        <v>1160</v>
      </c>
      <c r="J153" s="62" t="s">
        <v>47</v>
      </c>
      <c r="K153" s="62" t="s">
        <v>62</v>
      </c>
      <c r="L153" s="64" t="s">
        <v>63</v>
      </c>
      <c r="M153" s="64" t="s">
        <v>64</v>
      </c>
      <c r="N153" s="64" t="s">
        <v>51</v>
      </c>
      <c r="O153" s="64" t="s">
        <v>51</v>
      </c>
      <c r="P153" s="64" t="s">
        <v>65</v>
      </c>
      <c r="Q153" s="64"/>
      <c r="R153" s="62" t="s">
        <v>53</v>
      </c>
      <c r="S153" s="62">
        <v>2807015182</v>
      </c>
      <c r="T153" s="62">
        <v>60</v>
      </c>
      <c r="U153" s="62">
        <v>1.5</v>
      </c>
      <c r="V153" s="62" t="s">
        <v>54</v>
      </c>
      <c r="W153" s="62" t="s">
        <v>55</v>
      </c>
      <c r="X153" s="62" t="s">
        <v>56</v>
      </c>
      <c r="Y153" s="62">
        <v>1</v>
      </c>
      <c r="Z153" s="62">
        <v>0.75</v>
      </c>
      <c r="AA153" s="62" t="s">
        <v>57</v>
      </c>
      <c r="AB153" s="62"/>
      <c r="AC153" s="62"/>
      <c r="AD153" s="62"/>
      <c r="AE153" s="62"/>
      <c r="AF153" s="62"/>
      <c r="AG153" s="62"/>
      <c r="AH153" s="62" t="s">
        <v>58</v>
      </c>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L153" s="62"/>
      <c r="BM153" s="62"/>
      <c r="BN153" s="62"/>
      <c r="BO153" s="62"/>
      <c r="BP153" s="62"/>
      <c r="BQ153" s="62"/>
      <c r="BR153" s="62"/>
      <c r="BS153" s="62"/>
      <c r="BT153" s="62"/>
      <c r="BU153" s="62"/>
      <c r="BV153" s="62"/>
      <c r="BW153" s="62"/>
      <c r="BX153" s="62"/>
      <c r="BY153" s="62"/>
      <c r="BZ153" s="62"/>
      <c r="CA153" s="62"/>
      <c r="CB153" s="62"/>
      <c r="CC153" s="62"/>
      <c r="CD153" s="62"/>
      <c r="CE153" s="62"/>
      <c r="CF153" s="62"/>
      <c r="CG153" s="62"/>
      <c r="CH153" s="62"/>
      <c r="CJ153" s="61">
        <v>1</v>
      </c>
    </row>
    <row r="154" spans="2:88" s="61" customFormat="1" ht="32.1" x14ac:dyDescent="0.25">
      <c r="B154" s="62">
        <f t="shared" si="3"/>
        <v>143</v>
      </c>
      <c r="C154" s="62" t="s">
        <v>42</v>
      </c>
      <c r="D154" s="62" t="s">
        <v>42</v>
      </c>
      <c r="E154" s="63" t="s">
        <v>1161</v>
      </c>
      <c r="F154" s="72" t="s">
        <v>363</v>
      </c>
      <c r="G154" s="62"/>
      <c r="H154" s="62" t="s">
        <v>1162</v>
      </c>
      <c r="I154" s="62" t="s">
        <v>1163</v>
      </c>
      <c r="J154" s="62" t="s">
        <v>47</v>
      </c>
      <c r="K154" s="62" t="s">
        <v>62</v>
      </c>
      <c r="L154" s="64" t="s">
        <v>63</v>
      </c>
      <c r="M154" s="64" t="s">
        <v>64</v>
      </c>
      <c r="N154" s="64" t="s">
        <v>51</v>
      </c>
      <c r="O154" s="64" t="s">
        <v>51</v>
      </c>
      <c r="P154" s="64" t="s">
        <v>65</v>
      </c>
      <c r="Q154" s="64"/>
      <c r="R154" s="62" t="s">
        <v>53</v>
      </c>
      <c r="S154" s="62">
        <v>2807015182</v>
      </c>
      <c r="T154" s="62">
        <v>87</v>
      </c>
      <c r="U154" s="62">
        <v>9.9</v>
      </c>
      <c r="V154" s="62" t="s">
        <v>54</v>
      </c>
      <c r="W154" s="62" t="s">
        <v>55</v>
      </c>
      <c r="X154" s="62" t="s">
        <v>66</v>
      </c>
      <c r="Y154" s="62">
        <v>5</v>
      </c>
      <c r="Z154" s="62">
        <v>0.75</v>
      </c>
      <c r="AA154" s="62" t="s">
        <v>57</v>
      </c>
      <c r="AB154" s="62"/>
      <c r="AC154" s="62"/>
      <c r="AD154" s="62"/>
      <c r="AE154" s="62"/>
      <c r="AF154" s="62"/>
      <c r="AG154" s="62"/>
      <c r="AH154" s="62" t="s">
        <v>96</v>
      </c>
      <c r="AI154" s="62" t="s">
        <v>1164</v>
      </c>
      <c r="AJ154" s="62" t="s">
        <v>1165</v>
      </c>
      <c r="AK154" s="62" t="s">
        <v>1166</v>
      </c>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c r="BM154" s="62"/>
      <c r="BN154" s="62"/>
      <c r="BO154" s="62"/>
      <c r="BP154" s="62"/>
      <c r="BQ154" s="62"/>
      <c r="BR154" s="62"/>
      <c r="BS154" s="62"/>
      <c r="BT154" s="62"/>
      <c r="BU154" s="62"/>
      <c r="BV154" s="62"/>
      <c r="BW154" s="62"/>
      <c r="BX154" s="62"/>
      <c r="BY154" s="62"/>
      <c r="BZ154" s="62"/>
      <c r="CA154" s="62"/>
      <c r="CB154" s="62"/>
      <c r="CC154" s="62"/>
      <c r="CD154" s="62"/>
      <c r="CE154" s="62"/>
      <c r="CF154" s="62"/>
      <c r="CG154" s="62"/>
      <c r="CH154" s="62"/>
      <c r="CJ154" s="61">
        <v>1</v>
      </c>
    </row>
    <row r="155" spans="2:88" s="61" customFormat="1" ht="96.25" x14ac:dyDescent="0.25">
      <c r="B155" s="62">
        <f t="shared" si="3"/>
        <v>144</v>
      </c>
      <c r="C155" s="62" t="s">
        <v>42</v>
      </c>
      <c r="D155" s="62" t="s">
        <v>42</v>
      </c>
      <c r="E155" s="63" t="s">
        <v>1167</v>
      </c>
      <c r="F155" s="72" t="s">
        <v>877</v>
      </c>
      <c r="G155" s="62"/>
      <c r="H155" s="62" t="s">
        <v>1168</v>
      </c>
      <c r="I155" s="62" t="s">
        <v>1169</v>
      </c>
      <c r="J155" s="62" t="s">
        <v>47</v>
      </c>
      <c r="K155" s="62" t="s">
        <v>62</v>
      </c>
      <c r="L155" s="64" t="s">
        <v>63</v>
      </c>
      <c r="M155" s="64" t="s">
        <v>64</v>
      </c>
      <c r="N155" s="64" t="s">
        <v>51</v>
      </c>
      <c r="O155" s="64" t="s">
        <v>51</v>
      </c>
      <c r="P155" s="64" t="s">
        <v>65</v>
      </c>
      <c r="Q155" s="64"/>
      <c r="R155" s="62" t="s">
        <v>53</v>
      </c>
      <c r="S155" s="62">
        <v>2807015182</v>
      </c>
      <c r="T155" s="62">
        <v>55</v>
      </c>
      <c r="U155" s="62">
        <v>7.28</v>
      </c>
      <c r="V155" s="62" t="s">
        <v>54</v>
      </c>
      <c r="W155" s="62" t="s">
        <v>55</v>
      </c>
      <c r="X155" s="62" t="s">
        <v>66</v>
      </c>
      <c r="Y155" s="62">
        <v>5</v>
      </c>
      <c r="Z155" s="62">
        <v>0.75</v>
      </c>
      <c r="AA155" s="62" t="s">
        <v>57</v>
      </c>
      <c r="AB155" s="62"/>
      <c r="AC155" s="62"/>
      <c r="AD155" s="62"/>
      <c r="AE155" s="62"/>
      <c r="AF155" s="62"/>
      <c r="AG155" s="62"/>
      <c r="AH155" s="62" t="s">
        <v>96</v>
      </c>
      <c r="AI155" s="62" t="s">
        <v>1170</v>
      </c>
      <c r="AJ155" s="62" t="s">
        <v>1171</v>
      </c>
      <c r="AK155" s="62" t="s">
        <v>1172</v>
      </c>
      <c r="AL155" s="62" t="s">
        <v>1173</v>
      </c>
      <c r="AM155" s="62" t="s">
        <v>1174</v>
      </c>
      <c r="AN155" s="62" t="s">
        <v>1175</v>
      </c>
      <c r="AO155" s="62" t="s">
        <v>1176</v>
      </c>
      <c r="AP155" s="62" t="s">
        <v>1177</v>
      </c>
      <c r="AQ155" s="62" t="s">
        <v>1178</v>
      </c>
      <c r="AR155" s="62"/>
      <c r="AS155" s="62"/>
      <c r="AT155" s="62"/>
      <c r="AU155" s="62"/>
      <c r="AV155" s="62"/>
      <c r="AW155" s="62"/>
      <c r="AX155" s="62"/>
      <c r="AY155" s="62"/>
      <c r="AZ155" s="62"/>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J155" s="61">
        <v>1</v>
      </c>
    </row>
    <row r="156" spans="2:88" s="61" customFormat="1" ht="32.1" x14ac:dyDescent="0.25">
      <c r="B156" s="62">
        <f t="shared" si="3"/>
        <v>145</v>
      </c>
      <c r="C156" s="62" t="s">
        <v>42</v>
      </c>
      <c r="D156" s="62" t="s">
        <v>42</v>
      </c>
      <c r="E156" s="63" t="s">
        <v>1179</v>
      </c>
      <c r="F156" s="72" t="s">
        <v>1180</v>
      </c>
      <c r="G156" s="62"/>
      <c r="H156" s="62" t="s">
        <v>1181</v>
      </c>
      <c r="I156" s="62" t="s">
        <v>1182</v>
      </c>
      <c r="J156" s="62" t="s">
        <v>47</v>
      </c>
      <c r="K156" s="62" t="s">
        <v>62</v>
      </c>
      <c r="L156" s="64" t="s">
        <v>63</v>
      </c>
      <c r="M156" s="64" t="s">
        <v>64</v>
      </c>
      <c r="N156" s="64" t="s">
        <v>51</v>
      </c>
      <c r="O156" s="64" t="s">
        <v>51</v>
      </c>
      <c r="P156" s="64" t="s">
        <v>65</v>
      </c>
      <c r="Q156" s="64"/>
      <c r="R156" s="62" t="s">
        <v>53</v>
      </c>
      <c r="S156" s="62">
        <v>2807015182</v>
      </c>
      <c r="T156" s="62">
        <v>34</v>
      </c>
      <c r="U156" s="62">
        <v>4.3499999999999996</v>
      </c>
      <c r="V156" s="62" t="s">
        <v>54</v>
      </c>
      <c r="W156" s="62" t="s">
        <v>55</v>
      </c>
      <c r="X156" s="62" t="s">
        <v>56</v>
      </c>
      <c r="Y156" s="62">
        <v>2</v>
      </c>
      <c r="Z156" s="62">
        <v>0.75</v>
      </c>
      <c r="AA156" s="62" t="s">
        <v>57</v>
      </c>
      <c r="AB156" s="62"/>
      <c r="AC156" s="62"/>
      <c r="AD156" s="62"/>
      <c r="AE156" s="62"/>
      <c r="AF156" s="62"/>
      <c r="AG156" s="62"/>
      <c r="AH156" s="62" t="s">
        <v>96</v>
      </c>
      <c r="AI156" s="62" t="s">
        <v>1183</v>
      </c>
      <c r="AJ156" s="62" t="s">
        <v>1184</v>
      </c>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J156" s="61">
        <v>1</v>
      </c>
    </row>
    <row r="157" spans="2:88" s="61" customFormat="1" ht="42.8" x14ac:dyDescent="0.25">
      <c r="B157" s="62">
        <f t="shared" si="3"/>
        <v>146</v>
      </c>
      <c r="C157" s="62" t="s">
        <v>42</v>
      </c>
      <c r="D157" s="62" t="s">
        <v>42</v>
      </c>
      <c r="E157" s="63" t="s">
        <v>1185</v>
      </c>
      <c r="F157" s="72">
        <v>2</v>
      </c>
      <c r="G157" s="62"/>
      <c r="H157" s="62" t="s">
        <v>1186</v>
      </c>
      <c r="I157" s="62" t="s">
        <v>1187</v>
      </c>
      <c r="J157" s="62" t="s">
        <v>47</v>
      </c>
      <c r="K157" s="62" t="s">
        <v>48</v>
      </c>
      <c r="L157" s="64" t="s">
        <v>49</v>
      </c>
      <c r="M157" s="64" t="s">
        <v>50</v>
      </c>
      <c r="N157" s="64" t="s">
        <v>51</v>
      </c>
      <c r="O157" s="64" t="s">
        <v>51</v>
      </c>
      <c r="P157" s="64" t="s">
        <v>52</v>
      </c>
      <c r="Q157" s="64"/>
      <c r="R157" s="62" t="s">
        <v>53</v>
      </c>
      <c r="S157" s="62">
        <v>2807015182</v>
      </c>
      <c r="T157" s="62">
        <v>39</v>
      </c>
      <c r="U157" s="62">
        <v>4.5</v>
      </c>
      <c r="V157" s="62" t="s">
        <v>54</v>
      </c>
      <c r="W157" s="62" t="s">
        <v>55</v>
      </c>
      <c r="X157" s="62" t="s">
        <v>56</v>
      </c>
      <c r="Y157" s="62">
        <v>2</v>
      </c>
      <c r="Z157" s="62">
        <v>0.75</v>
      </c>
      <c r="AA157" s="62" t="s">
        <v>57</v>
      </c>
      <c r="AB157" s="62"/>
      <c r="AC157" s="62"/>
      <c r="AD157" s="62"/>
      <c r="AE157" s="62"/>
      <c r="AF157" s="62"/>
      <c r="AG157" s="62"/>
      <c r="AH157" s="62" t="s">
        <v>77</v>
      </c>
      <c r="AI157" s="62" t="s">
        <v>1188</v>
      </c>
      <c r="AJ157" s="62" t="s">
        <v>1189</v>
      </c>
      <c r="AK157" s="62" t="s">
        <v>1190</v>
      </c>
      <c r="AL157" s="62" t="s">
        <v>1191</v>
      </c>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c r="BJ157" s="62"/>
      <c r="BK157" s="62"/>
      <c r="BL157" s="62"/>
      <c r="BM157" s="62"/>
      <c r="BN157" s="62"/>
      <c r="BO157" s="62"/>
      <c r="BP157" s="62"/>
      <c r="BQ157" s="62"/>
      <c r="BR157" s="62"/>
      <c r="BS157" s="62"/>
      <c r="BT157" s="62"/>
      <c r="BU157" s="62"/>
      <c r="BV157" s="62"/>
      <c r="BW157" s="62"/>
      <c r="BX157" s="62"/>
      <c r="BY157" s="62"/>
      <c r="BZ157" s="62"/>
      <c r="CA157" s="62"/>
      <c r="CB157" s="62"/>
      <c r="CC157" s="62"/>
      <c r="CD157" s="62"/>
      <c r="CE157" s="62"/>
      <c r="CF157" s="62"/>
      <c r="CG157" s="62"/>
      <c r="CH157" s="62"/>
      <c r="CJ157" s="61">
        <v>1</v>
      </c>
    </row>
    <row r="158" spans="2:88" s="61" customFormat="1" ht="32.1" x14ac:dyDescent="0.25">
      <c r="B158" s="62">
        <f t="shared" si="3"/>
        <v>147</v>
      </c>
      <c r="C158" s="62" t="s">
        <v>42</v>
      </c>
      <c r="D158" s="62" t="s">
        <v>42</v>
      </c>
      <c r="E158" s="63" t="s">
        <v>1185</v>
      </c>
      <c r="F158" s="72" t="s">
        <v>1192</v>
      </c>
      <c r="G158" s="62"/>
      <c r="H158" s="62" t="s">
        <v>1193</v>
      </c>
      <c r="I158" s="62" t="s">
        <v>1194</v>
      </c>
      <c r="J158" s="62" t="s">
        <v>47</v>
      </c>
      <c r="K158" s="62" t="s">
        <v>48</v>
      </c>
      <c r="L158" s="64" t="s">
        <v>49</v>
      </c>
      <c r="M158" s="64" t="s">
        <v>50</v>
      </c>
      <c r="N158" s="64" t="s">
        <v>51</v>
      </c>
      <c r="O158" s="64" t="s">
        <v>51</v>
      </c>
      <c r="P158" s="64" t="s">
        <v>52</v>
      </c>
      <c r="Q158" s="64"/>
      <c r="R158" s="62" t="s">
        <v>53</v>
      </c>
      <c r="S158" s="62">
        <v>2807015182</v>
      </c>
      <c r="T158" s="62">
        <v>163</v>
      </c>
      <c r="U158" s="62">
        <v>1.5</v>
      </c>
      <c r="V158" s="62" t="s">
        <v>54</v>
      </c>
      <c r="W158" s="62" t="s">
        <v>55</v>
      </c>
      <c r="X158" s="62" t="s">
        <v>56</v>
      </c>
      <c r="Y158" s="62">
        <v>1</v>
      </c>
      <c r="Z158" s="62">
        <v>0.75</v>
      </c>
      <c r="AA158" s="62" t="s">
        <v>57</v>
      </c>
      <c r="AB158" s="62"/>
      <c r="AC158" s="62"/>
      <c r="AD158" s="62"/>
      <c r="AE158" s="62"/>
      <c r="AF158" s="62"/>
      <c r="AG158" s="62"/>
      <c r="AH158" s="62" t="s">
        <v>58</v>
      </c>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c r="BJ158" s="62"/>
      <c r="BK158" s="62"/>
      <c r="BL158" s="62"/>
      <c r="BM158" s="62"/>
      <c r="BN158" s="62"/>
      <c r="BO158" s="62"/>
      <c r="BP158" s="62"/>
      <c r="BQ158" s="62"/>
      <c r="BR158" s="62"/>
      <c r="BS158" s="62"/>
      <c r="BT158" s="62"/>
      <c r="BU158" s="62"/>
      <c r="BV158" s="62"/>
      <c r="BW158" s="62"/>
      <c r="BX158" s="62"/>
      <c r="BY158" s="62"/>
      <c r="BZ158" s="62"/>
      <c r="CA158" s="62"/>
      <c r="CB158" s="62"/>
      <c r="CC158" s="62"/>
      <c r="CD158" s="62"/>
      <c r="CE158" s="62"/>
      <c r="CF158" s="62"/>
      <c r="CG158" s="62"/>
      <c r="CH158" s="62"/>
      <c r="CJ158" s="61">
        <v>1</v>
      </c>
    </row>
    <row r="159" spans="2:88" s="61" customFormat="1" ht="32.1" x14ac:dyDescent="0.25">
      <c r="B159" s="62">
        <f t="shared" si="3"/>
        <v>148</v>
      </c>
      <c r="C159" s="62" t="s">
        <v>42</v>
      </c>
      <c r="D159" s="62" t="s">
        <v>42</v>
      </c>
      <c r="E159" s="63" t="s">
        <v>1195</v>
      </c>
      <c r="F159" s="72" t="s">
        <v>1196</v>
      </c>
      <c r="G159" s="62"/>
      <c r="H159" s="62" t="s">
        <v>1197</v>
      </c>
      <c r="I159" s="62" t="s">
        <v>1198</v>
      </c>
      <c r="J159" s="62" t="s">
        <v>47</v>
      </c>
      <c r="K159" s="62" t="s">
        <v>62</v>
      </c>
      <c r="L159" s="64" t="s">
        <v>63</v>
      </c>
      <c r="M159" s="64" t="s">
        <v>64</v>
      </c>
      <c r="N159" s="64" t="s">
        <v>51</v>
      </c>
      <c r="O159" s="64" t="s">
        <v>51</v>
      </c>
      <c r="P159" s="64" t="s">
        <v>65</v>
      </c>
      <c r="Q159" s="64"/>
      <c r="R159" s="62" t="s">
        <v>53</v>
      </c>
      <c r="S159" s="62">
        <v>2807015182</v>
      </c>
      <c r="T159" s="62">
        <v>133</v>
      </c>
      <c r="U159" s="62">
        <v>6</v>
      </c>
      <c r="V159" s="62" t="s">
        <v>54</v>
      </c>
      <c r="W159" s="62" t="s">
        <v>55</v>
      </c>
      <c r="X159" s="62" t="s">
        <v>66</v>
      </c>
      <c r="Y159" s="62">
        <v>3</v>
      </c>
      <c r="Z159" s="62">
        <v>0.75</v>
      </c>
      <c r="AA159" s="62" t="s">
        <v>57</v>
      </c>
      <c r="AB159" s="62"/>
      <c r="AC159" s="62"/>
      <c r="AD159" s="62"/>
      <c r="AE159" s="62"/>
      <c r="AF159" s="62"/>
      <c r="AG159" s="62"/>
      <c r="AH159" s="62" t="s">
        <v>96</v>
      </c>
      <c r="AI159" s="62" t="s">
        <v>1199</v>
      </c>
      <c r="AJ159" s="62" t="s">
        <v>1200</v>
      </c>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L159" s="62"/>
      <c r="BM159" s="62"/>
      <c r="BN159" s="62"/>
      <c r="BO159" s="62"/>
      <c r="BP159" s="62"/>
      <c r="BQ159" s="62"/>
      <c r="BR159" s="62"/>
      <c r="BS159" s="62"/>
      <c r="BT159" s="62"/>
      <c r="BU159" s="62"/>
      <c r="BV159" s="62"/>
      <c r="BW159" s="62"/>
      <c r="BX159" s="62"/>
      <c r="BY159" s="62"/>
      <c r="BZ159" s="62"/>
      <c r="CA159" s="62"/>
      <c r="CB159" s="62"/>
      <c r="CC159" s="62"/>
      <c r="CD159" s="62"/>
      <c r="CE159" s="62"/>
      <c r="CF159" s="62"/>
      <c r="CG159" s="62"/>
      <c r="CH159" s="62"/>
      <c r="CJ159" s="61">
        <v>1</v>
      </c>
    </row>
    <row r="160" spans="2:88" s="74" customFormat="1" ht="96.25" x14ac:dyDescent="0.25">
      <c r="B160" s="75">
        <f t="shared" si="3"/>
        <v>149</v>
      </c>
      <c r="C160" s="75" t="s">
        <v>42</v>
      </c>
      <c r="D160" s="75" t="s">
        <v>42</v>
      </c>
      <c r="E160" s="76" t="s">
        <v>103</v>
      </c>
      <c r="F160" s="77" t="s">
        <v>1020</v>
      </c>
      <c r="G160" s="75"/>
      <c r="H160" s="75" t="s">
        <v>1201</v>
      </c>
      <c r="I160" s="75" t="s">
        <v>1202</v>
      </c>
      <c r="J160" s="75" t="s">
        <v>47</v>
      </c>
      <c r="K160" s="75" t="s">
        <v>1203</v>
      </c>
      <c r="L160" s="78" t="s">
        <v>1204</v>
      </c>
      <c r="M160" s="78" t="s">
        <v>1205</v>
      </c>
      <c r="N160" s="78" t="s">
        <v>1206</v>
      </c>
      <c r="O160" s="78" t="s">
        <v>1207</v>
      </c>
      <c r="P160" s="78" t="s">
        <v>1208</v>
      </c>
      <c r="Q160" s="78"/>
      <c r="R160" s="75" t="s">
        <v>53</v>
      </c>
      <c r="S160" s="75">
        <v>2807015182</v>
      </c>
      <c r="T160" s="75">
        <v>164</v>
      </c>
      <c r="U160" s="75">
        <v>3</v>
      </c>
      <c r="V160" s="75" t="s">
        <v>1209</v>
      </c>
      <c r="W160" s="75" t="s">
        <v>55</v>
      </c>
      <c r="X160" s="75" t="s">
        <v>66</v>
      </c>
      <c r="Y160" s="75">
        <v>2</v>
      </c>
      <c r="Z160" s="75">
        <v>0.75</v>
      </c>
      <c r="AA160" s="75" t="s">
        <v>57</v>
      </c>
      <c r="AB160" s="75"/>
      <c r="AC160" s="75"/>
      <c r="AD160" s="75"/>
      <c r="AE160" s="75"/>
      <c r="AF160" s="75"/>
      <c r="AG160" s="75"/>
      <c r="AH160" s="75" t="s">
        <v>96</v>
      </c>
      <c r="AI160" s="75" t="s">
        <v>1210</v>
      </c>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c r="BS160" s="75"/>
      <c r="BT160" s="75"/>
      <c r="BU160" s="75"/>
      <c r="BV160" s="75"/>
      <c r="BW160" s="75"/>
      <c r="BX160" s="75"/>
      <c r="BY160" s="75"/>
      <c r="BZ160" s="75"/>
      <c r="CA160" s="75"/>
      <c r="CB160" s="75"/>
      <c r="CC160" s="75"/>
      <c r="CD160" s="75"/>
      <c r="CE160" s="75"/>
      <c r="CF160" s="75"/>
      <c r="CG160" s="75"/>
      <c r="CH160" s="75"/>
    </row>
    <row r="161" spans="2:88" s="74" customFormat="1" ht="96.25" x14ac:dyDescent="0.25">
      <c r="B161" s="75">
        <f t="shared" si="3"/>
        <v>150</v>
      </c>
      <c r="C161" s="75" t="s">
        <v>42</v>
      </c>
      <c r="D161" s="75" t="s">
        <v>42</v>
      </c>
      <c r="E161" s="76" t="s">
        <v>1211</v>
      </c>
      <c r="F161" s="78" t="s">
        <v>1212</v>
      </c>
      <c r="G161" s="75"/>
      <c r="H161" s="75" t="s">
        <v>1213</v>
      </c>
      <c r="I161" s="75" t="s">
        <v>1214</v>
      </c>
      <c r="J161" s="75" t="s">
        <v>47</v>
      </c>
      <c r="K161" s="75" t="s">
        <v>1203</v>
      </c>
      <c r="L161" s="78" t="s">
        <v>1204</v>
      </c>
      <c r="M161" s="78" t="s">
        <v>1205</v>
      </c>
      <c r="N161" s="78" t="s">
        <v>1206</v>
      </c>
      <c r="O161" s="78" t="s">
        <v>1215</v>
      </c>
      <c r="P161" s="78" t="s">
        <v>1208</v>
      </c>
      <c r="Q161" s="78"/>
      <c r="R161" s="75" t="s">
        <v>53</v>
      </c>
      <c r="S161" s="75">
        <v>2807015182</v>
      </c>
      <c r="T161" s="75">
        <v>165</v>
      </c>
      <c r="U161" s="75">
        <v>1.5</v>
      </c>
      <c r="V161" s="75" t="s">
        <v>1209</v>
      </c>
      <c r="W161" s="75" t="s">
        <v>55</v>
      </c>
      <c r="X161" s="75" t="s">
        <v>66</v>
      </c>
      <c r="Y161" s="75">
        <v>1</v>
      </c>
      <c r="Z161" s="75">
        <v>0.75</v>
      </c>
      <c r="AA161" s="75" t="s">
        <v>57</v>
      </c>
      <c r="AB161" s="75"/>
      <c r="AC161" s="75"/>
      <c r="AD161" s="75"/>
      <c r="AE161" s="75"/>
      <c r="AF161" s="75"/>
      <c r="AG161" s="75"/>
      <c r="AH161" s="75" t="s">
        <v>96</v>
      </c>
      <c r="AI161" s="75" t="s">
        <v>1216</v>
      </c>
      <c r="AJ161" s="75" t="s">
        <v>1217</v>
      </c>
      <c r="AK161" s="75"/>
      <c r="AL161" s="75"/>
      <c r="AM161" s="75"/>
      <c r="AN161" s="75"/>
      <c r="AO161" s="75"/>
      <c r="AP161" s="75"/>
      <c r="AQ161" s="75"/>
      <c r="AR161" s="75"/>
      <c r="AS161" s="75"/>
      <c r="AT161" s="75"/>
      <c r="AU161" s="75"/>
      <c r="AV161" s="75"/>
      <c r="AW161" s="75"/>
      <c r="AX161" s="75"/>
      <c r="AY161" s="75"/>
      <c r="AZ161" s="75"/>
      <c r="BA161" s="75"/>
      <c r="BB161" s="75"/>
      <c r="BC161" s="75"/>
      <c r="BD161" s="75"/>
      <c r="BE161" s="75"/>
      <c r="BF161" s="75"/>
      <c r="BG161" s="75"/>
      <c r="BH161" s="75"/>
      <c r="BI161" s="75"/>
      <c r="BJ161" s="75"/>
      <c r="BK161" s="75"/>
      <c r="BL161" s="75"/>
      <c r="BM161" s="75"/>
      <c r="BN161" s="75"/>
      <c r="BO161" s="75"/>
      <c r="BP161" s="75"/>
      <c r="BQ161" s="75"/>
      <c r="BR161" s="75"/>
      <c r="BS161" s="75"/>
      <c r="BT161" s="75"/>
      <c r="BU161" s="75"/>
      <c r="BV161" s="75"/>
      <c r="BW161" s="75"/>
      <c r="BX161" s="75"/>
      <c r="BY161" s="75"/>
      <c r="BZ161" s="75"/>
      <c r="CA161" s="75"/>
      <c r="CB161" s="75"/>
      <c r="CC161" s="75"/>
      <c r="CD161" s="75"/>
      <c r="CE161" s="75"/>
      <c r="CF161" s="75"/>
      <c r="CG161" s="75"/>
      <c r="CH161" s="75"/>
    </row>
    <row r="162" spans="2:88" s="74" customFormat="1" ht="96.25" x14ac:dyDescent="0.25">
      <c r="B162" s="75">
        <f t="shared" si="3"/>
        <v>151</v>
      </c>
      <c r="C162" s="75" t="s">
        <v>42</v>
      </c>
      <c r="D162" s="75" t="s">
        <v>42</v>
      </c>
      <c r="E162" s="76" t="s">
        <v>1218</v>
      </c>
      <c r="F162" s="77" t="s">
        <v>1219</v>
      </c>
      <c r="G162" s="75"/>
      <c r="H162" s="75" t="s">
        <v>1220</v>
      </c>
      <c r="I162" s="79" t="s">
        <v>1221</v>
      </c>
      <c r="J162" s="75" t="s">
        <v>47</v>
      </c>
      <c r="K162" s="75" t="s">
        <v>1203</v>
      </c>
      <c r="L162" s="78" t="s">
        <v>1204</v>
      </c>
      <c r="M162" s="78" t="s">
        <v>1205</v>
      </c>
      <c r="N162" s="78" t="s">
        <v>1206</v>
      </c>
      <c r="O162" s="78" t="s">
        <v>1222</v>
      </c>
      <c r="P162" s="78" t="s">
        <v>1208</v>
      </c>
      <c r="Q162" s="78"/>
      <c r="R162" s="75" t="s">
        <v>53</v>
      </c>
      <c r="S162" s="75">
        <v>2807015182</v>
      </c>
      <c r="T162" s="75">
        <v>166</v>
      </c>
      <c r="U162" s="75">
        <v>1.5</v>
      </c>
      <c r="V162" s="75" t="s">
        <v>1209</v>
      </c>
      <c r="W162" s="75" t="s">
        <v>55</v>
      </c>
      <c r="X162" s="75" t="s">
        <v>66</v>
      </c>
      <c r="Y162" s="75">
        <v>1</v>
      </c>
      <c r="Z162" s="75">
        <v>0.75</v>
      </c>
      <c r="AA162" s="75" t="s">
        <v>57</v>
      </c>
      <c r="AB162" s="75"/>
      <c r="AC162" s="75"/>
      <c r="AD162" s="75"/>
      <c r="AE162" s="75"/>
      <c r="AF162" s="75"/>
      <c r="AG162" s="75"/>
      <c r="AH162" s="75" t="s">
        <v>84</v>
      </c>
      <c r="AI162" s="75"/>
      <c r="AJ162" s="75" t="s">
        <v>737</v>
      </c>
      <c r="AK162" s="75"/>
      <c r="AL162" s="75"/>
      <c r="AM162" s="75"/>
      <c r="AN162" s="75"/>
      <c r="AO162" s="75"/>
      <c r="AP162" s="75"/>
      <c r="AQ162" s="75"/>
      <c r="AR162" s="75"/>
      <c r="AS162" s="75"/>
      <c r="AT162" s="75"/>
      <c r="AU162" s="75"/>
      <c r="AV162" s="75"/>
      <c r="AW162" s="75"/>
      <c r="AX162" s="75"/>
      <c r="AY162" s="75"/>
      <c r="AZ162" s="75"/>
      <c r="BA162" s="75"/>
      <c r="BB162" s="75"/>
      <c r="BC162" s="75"/>
      <c r="BD162" s="75"/>
      <c r="BE162" s="75"/>
      <c r="BF162" s="75"/>
      <c r="BG162" s="75"/>
      <c r="BH162" s="75"/>
      <c r="BI162" s="75"/>
      <c r="BJ162" s="75"/>
      <c r="BK162" s="75"/>
      <c r="BL162" s="75"/>
      <c r="BM162" s="75"/>
      <c r="BN162" s="75"/>
      <c r="BO162" s="75"/>
      <c r="BP162" s="75"/>
      <c r="BQ162" s="75"/>
      <c r="BR162" s="75"/>
      <c r="BS162" s="75"/>
      <c r="BT162" s="75"/>
      <c r="BU162" s="75"/>
      <c r="BV162" s="75"/>
      <c r="BW162" s="75"/>
      <c r="BX162" s="75"/>
      <c r="BY162" s="75"/>
      <c r="BZ162" s="75"/>
      <c r="CA162" s="75"/>
      <c r="CB162" s="75"/>
      <c r="CC162" s="75"/>
      <c r="CD162" s="75"/>
      <c r="CE162" s="75"/>
      <c r="CF162" s="75"/>
      <c r="CG162" s="75"/>
      <c r="CH162" s="75"/>
    </row>
    <row r="163" spans="2:88" s="74" customFormat="1" ht="32.1" x14ac:dyDescent="0.25">
      <c r="B163" s="75">
        <f t="shared" si="3"/>
        <v>152</v>
      </c>
      <c r="C163" s="75" t="s">
        <v>42</v>
      </c>
      <c r="D163" s="75" t="s">
        <v>42</v>
      </c>
      <c r="E163" s="76" t="s">
        <v>1223</v>
      </c>
      <c r="F163" s="80" t="s">
        <v>1224</v>
      </c>
      <c r="G163" s="75"/>
      <c r="H163" s="75" t="s">
        <v>1225</v>
      </c>
      <c r="I163" s="75" t="s">
        <v>1226</v>
      </c>
      <c r="J163" s="75" t="s">
        <v>47</v>
      </c>
      <c r="K163" s="75" t="s">
        <v>1227</v>
      </c>
      <c r="L163" s="78" t="s">
        <v>1228</v>
      </c>
      <c r="M163" s="78" t="s">
        <v>1229</v>
      </c>
      <c r="N163" s="78" t="s">
        <v>1230</v>
      </c>
      <c r="O163" s="78" t="s">
        <v>1231</v>
      </c>
      <c r="P163" s="78" t="s">
        <v>1232</v>
      </c>
      <c r="Q163" s="78"/>
      <c r="R163" s="75" t="s">
        <v>53</v>
      </c>
      <c r="S163" s="75">
        <v>2807015182</v>
      </c>
      <c r="T163" s="75">
        <v>167</v>
      </c>
      <c r="U163" s="75">
        <v>1.5</v>
      </c>
      <c r="V163" s="75" t="s">
        <v>1209</v>
      </c>
      <c r="W163" s="75" t="s">
        <v>55</v>
      </c>
      <c r="X163" s="75" t="s">
        <v>56</v>
      </c>
      <c r="Y163" s="75">
        <v>1</v>
      </c>
      <c r="Z163" s="75">
        <v>0.75</v>
      </c>
      <c r="AA163" s="75" t="s">
        <v>57</v>
      </c>
      <c r="AB163" s="75"/>
      <c r="AC163" s="75"/>
      <c r="AD163" s="75"/>
      <c r="AE163" s="75"/>
      <c r="AF163" s="75"/>
      <c r="AG163" s="75"/>
      <c r="AH163" s="75" t="s">
        <v>84</v>
      </c>
      <c r="AI163" s="75"/>
      <c r="AJ163" s="75"/>
      <c r="AK163" s="75"/>
      <c r="AL163" s="75"/>
      <c r="AM163" s="75"/>
      <c r="AN163" s="75"/>
      <c r="AO163" s="75"/>
      <c r="AP163" s="75"/>
      <c r="AQ163" s="75"/>
      <c r="AR163" s="75"/>
      <c r="AS163" s="75"/>
      <c r="AT163" s="75"/>
      <c r="AU163" s="75"/>
      <c r="AV163" s="75"/>
      <c r="AW163" s="75"/>
      <c r="AX163" s="75"/>
      <c r="AY163" s="75"/>
      <c r="AZ163" s="75"/>
      <c r="BA163" s="75"/>
      <c r="BB163" s="75"/>
      <c r="BC163" s="75"/>
      <c r="BD163" s="75"/>
      <c r="BE163" s="75"/>
      <c r="BF163" s="75"/>
      <c r="BG163" s="75"/>
      <c r="BH163" s="75"/>
      <c r="BI163" s="75"/>
      <c r="BJ163" s="75"/>
      <c r="BK163" s="75"/>
      <c r="BL163" s="75"/>
      <c r="BM163" s="75"/>
      <c r="BN163" s="75"/>
      <c r="BO163" s="75"/>
      <c r="BP163" s="75"/>
      <c r="BQ163" s="75"/>
      <c r="BR163" s="75"/>
      <c r="BS163" s="75"/>
      <c r="BT163" s="75"/>
      <c r="BU163" s="75"/>
      <c r="BV163" s="75"/>
      <c r="BW163" s="75"/>
      <c r="BX163" s="75"/>
      <c r="BY163" s="75"/>
      <c r="BZ163" s="75"/>
      <c r="CA163" s="75"/>
      <c r="CB163" s="75"/>
      <c r="CC163" s="75"/>
      <c r="CD163" s="75"/>
      <c r="CE163" s="75"/>
      <c r="CF163" s="75"/>
      <c r="CG163" s="75"/>
      <c r="CH163" s="75"/>
    </row>
    <row r="164" spans="2:88" s="61" customFormat="1" ht="21.4" x14ac:dyDescent="0.25">
      <c r="B164" s="75">
        <f t="shared" si="3"/>
        <v>153</v>
      </c>
      <c r="C164" s="75" t="s">
        <v>42</v>
      </c>
      <c r="D164" s="75" t="s">
        <v>42</v>
      </c>
      <c r="E164" s="63" t="s">
        <v>1075</v>
      </c>
      <c r="F164" s="72" t="s">
        <v>725</v>
      </c>
      <c r="G164" s="75"/>
      <c r="H164" s="75" t="s">
        <v>1233</v>
      </c>
      <c r="I164" s="75" t="s">
        <v>1234</v>
      </c>
      <c r="J164" s="75" t="s">
        <v>47</v>
      </c>
      <c r="K164" s="62" t="s">
        <v>1235</v>
      </c>
      <c r="L164" s="78" t="s">
        <v>1236</v>
      </c>
      <c r="M164" s="78" t="s">
        <v>1237</v>
      </c>
      <c r="N164" s="78" t="s">
        <v>1238</v>
      </c>
      <c r="O164" s="78" t="s">
        <v>1238</v>
      </c>
      <c r="P164" s="78" t="s">
        <v>1239</v>
      </c>
      <c r="Q164" s="78"/>
      <c r="R164" s="75" t="s">
        <v>53</v>
      </c>
      <c r="S164" s="75">
        <v>2807015182</v>
      </c>
      <c r="T164" s="62">
        <v>168</v>
      </c>
      <c r="U164" s="75">
        <v>3</v>
      </c>
      <c r="V164" s="75" t="s">
        <v>1209</v>
      </c>
      <c r="W164" s="75" t="s">
        <v>55</v>
      </c>
      <c r="X164" s="75" t="s">
        <v>66</v>
      </c>
      <c r="Y164" s="62">
        <v>2</v>
      </c>
      <c r="Z164" s="75">
        <v>0.75</v>
      </c>
      <c r="AA164" s="75" t="s">
        <v>57</v>
      </c>
      <c r="AB164" s="75"/>
      <c r="AC164" s="75"/>
      <c r="AD164" s="75"/>
      <c r="AE164" s="75"/>
      <c r="AF164" s="75"/>
      <c r="AG164" s="75"/>
      <c r="AH164" s="62" t="s">
        <v>84</v>
      </c>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c r="BJ164" s="62"/>
      <c r="BK164" s="62"/>
      <c r="BL164" s="62"/>
      <c r="BM164" s="62"/>
      <c r="BN164" s="62"/>
      <c r="BO164" s="62"/>
      <c r="BP164" s="62"/>
      <c r="BQ164" s="62"/>
      <c r="BR164" s="62"/>
      <c r="BS164" s="62"/>
      <c r="BT164" s="62"/>
      <c r="BU164" s="62"/>
      <c r="BV164" s="62"/>
      <c r="BW164" s="62"/>
      <c r="BX164" s="62"/>
      <c r="BY164" s="62"/>
      <c r="BZ164" s="62"/>
      <c r="CA164" s="62"/>
      <c r="CB164" s="62"/>
      <c r="CC164" s="62"/>
      <c r="CD164" s="62"/>
      <c r="CE164" s="62"/>
      <c r="CF164" s="62"/>
      <c r="CG164" s="62"/>
      <c r="CH164" s="62"/>
      <c r="CJ164" s="61">
        <v>1</v>
      </c>
    </row>
    <row r="165" spans="2:88" s="81" customFormat="1" ht="36.4" x14ac:dyDescent="0.25">
      <c r="B165" s="82">
        <f t="shared" si="3"/>
        <v>154</v>
      </c>
      <c r="C165" s="82" t="s">
        <v>42</v>
      </c>
      <c r="D165" s="82" t="s">
        <v>42</v>
      </c>
      <c r="E165" s="83" t="s">
        <v>1240</v>
      </c>
      <c r="F165" s="84">
        <v>14</v>
      </c>
      <c r="G165" s="82"/>
      <c r="H165" s="82" t="s">
        <v>1241</v>
      </c>
      <c r="I165" s="82" t="s">
        <v>1242</v>
      </c>
      <c r="J165" s="82" t="s">
        <v>47</v>
      </c>
      <c r="K165" s="82" t="s">
        <v>1243</v>
      </c>
      <c r="L165" s="85" t="s">
        <v>1244</v>
      </c>
      <c r="M165" s="85" t="s">
        <v>1245</v>
      </c>
      <c r="N165" s="85" t="s">
        <v>1246</v>
      </c>
      <c r="O165" s="85" t="s">
        <v>1246</v>
      </c>
      <c r="P165" s="85" t="s">
        <v>1247</v>
      </c>
      <c r="Q165" s="85"/>
      <c r="R165" s="82" t="s">
        <v>53</v>
      </c>
      <c r="S165" s="82">
        <v>2807015182</v>
      </c>
      <c r="T165" s="82">
        <v>169</v>
      </c>
      <c r="U165" s="75">
        <v>3</v>
      </c>
      <c r="V165" s="82" t="s">
        <v>1209</v>
      </c>
      <c r="W165" s="82" t="s">
        <v>55</v>
      </c>
      <c r="X165" s="82" t="s">
        <v>56</v>
      </c>
      <c r="Y165" s="82">
        <v>2</v>
      </c>
      <c r="Z165" s="82">
        <v>0.75</v>
      </c>
      <c r="AA165" s="82" t="s">
        <v>57</v>
      </c>
      <c r="AB165" s="82"/>
      <c r="AC165" s="82"/>
      <c r="AD165" s="82"/>
      <c r="AE165" s="82"/>
      <c r="AF165" s="82"/>
      <c r="AG165" s="82"/>
      <c r="AH165" s="82" t="s">
        <v>58</v>
      </c>
      <c r="AI165" s="82"/>
      <c r="AJ165" s="82"/>
      <c r="AK165" s="82"/>
      <c r="AL165" s="82"/>
      <c r="AM165" s="82"/>
      <c r="AN165" s="82"/>
      <c r="AO165" s="82"/>
      <c r="AP165" s="82"/>
      <c r="AQ165" s="82"/>
      <c r="AR165" s="82"/>
      <c r="AS165" s="82"/>
      <c r="AT165" s="82"/>
      <c r="AU165" s="82"/>
      <c r="AV165" s="82"/>
      <c r="AW165" s="82"/>
      <c r="AX165" s="82"/>
      <c r="AY165" s="82"/>
      <c r="AZ165" s="82"/>
      <c r="BA165" s="82"/>
      <c r="BB165" s="82"/>
      <c r="BC165" s="82"/>
      <c r="BD165" s="82"/>
      <c r="BE165" s="82"/>
      <c r="BF165" s="82"/>
      <c r="BG165" s="82"/>
      <c r="BH165" s="82"/>
      <c r="BI165" s="82"/>
      <c r="BJ165" s="82"/>
      <c r="BK165" s="82"/>
      <c r="BL165" s="82"/>
      <c r="BM165" s="82"/>
      <c r="BN165" s="82"/>
      <c r="BO165" s="82"/>
      <c r="BP165" s="82"/>
      <c r="BQ165" s="82"/>
      <c r="BR165" s="82"/>
      <c r="BS165" s="82"/>
      <c r="BT165" s="82"/>
      <c r="BU165" s="82"/>
      <c r="BV165" s="82"/>
      <c r="BW165" s="82"/>
      <c r="BX165" s="82"/>
      <c r="BY165" s="82"/>
      <c r="BZ165" s="82"/>
      <c r="CA165" s="82"/>
      <c r="CB165" s="82"/>
      <c r="CC165" s="82"/>
      <c r="CD165" s="82"/>
      <c r="CE165" s="82"/>
      <c r="CF165" s="82"/>
      <c r="CG165" s="82"/>
      <c r="CH165" s="82"/>
    </row>
    <row r="166" spans="2:88" s="81" customFormat="1" ht="36.4" x14ac:dyDescent="0.25">
      <c r="B166" s="82">
        <f t="shared" si="3"/>
        <v>155</v>
      </c>
      <c r="C166" s="82" t="s">
        <v>42</v>
      </c>
      <c r="D166" s="82" t="s">
        <v>42</v>
      </c>
      <c r="E166" s="83" t="s">
        <v>1248</v>
      </c>
      <c r="F166" s="82">
        <v>36</v>
      </c>
      <c r="G166" s="82"/>
      <c r="H166" s="82" t="s">
        <v>1249</v>
      </c>
      <c r="I166" s="82" t="s">
        <v>1250</v>
      </c>
      <c r="J166" s="82" t="s">
        <v>47</v>
      </c>
      <c r="K166" s="82" t="s">
        <v>1243</v>
      </c>
      <c r="L166" s="85" t="s">
        <v>1244</v>
      </c>
      <c r="M166" s="85" t="s">
        <v>1245</v>
      </c>
      <c r="N166" s="85" t="s">
        <v>1246</v>
      </c>
      <c r="O166" s="85" t="s">
        <v>1251</v>
      </c>
      <c r="P166" s="85" t="s">
        <v>1247</v>
      </c>
      <c r="Q166" s="85"/>
      <c r="R166" s="82" t="s">
        <v>53</v>
      </c>
      <c r="S166" s="82">
        <v>2807015182</v>
      </c>
      <c r="T166" s="82">
        <v>170</v>
      </c>
      <c r="U166" s="75">
        <v>4.5</v>
      </c>
      <c r="V166" s="82" t="s">
        <v>1209</v>
      </c>
      <c r="W166" s="82" t="s">
        <v>55</v>
      </c>
      <c r="X166" s="82" t="s">
        <v>56</v>
      </c>
      <c r="Y166" s="82">
        <v>3</v>
      </c>
      <c r="Z166" s="82">
        <v>0.75</v>
      </c>
      <c r="AA166" s="82" t="s">
        <v>57</v>
      </c>
      <c r="AB166" s="82"/>
      <c r="AC166" s="82"/>
      <c r="AD166" s="82"/>
      <c r="AE166" s="82"/>
      <c r="AF166" s="82"/>
      <c r="AG166" s="82"/>
      <c r="AH166" s="82" t="s">
        <v>58</v>
      </c>
      <c r="AI166" s="82"/>
      <c r="AJ166" s="82"/>
      <c r="AK166" s="82"/>
      <c r="AL166" s="82"/>
      <c r="AM166" s="82"/>
      <c r="AN166" s="82"/>
      <c r="AO166" s="82"/>
      <c r="AP166" s="82"/>
      <c r="AQ166" s="82"/>
      <c r="AR166" s="82"/>
      <c r="AS166" s="82"/>
      <c r="AT166" s="82"/>
      <c r="AU166" s="82"/>
      <c r="AV166" s="82"/>
      <c r="AW166" s="82"/>
      <c r="AX166" s="82"/>
      <c r="AY166" s="82"/>
      <c r="AZ166" s="82"/>
      <c r="BA166" s="82"/>
      <c r="BB166" s="82"/>
      <c r="BC166" s="82"/>
      <c r="BD166" s="82"/>
      <c r="BE166" s="82"/>
      <c r="BF166" s="82"/>
      <c r="BG166" s="82"/>
      <c r="BH166" s="82"/>
      <c r="BI166" s="82"/>
      <c r="BJ166" s="82"/>
      <c r="BK166" s="82"/>
      <c r="BL166" s="82"/>
      <c r="BM166" s="82"/>
      <c r="BN166" s="82"/>
      <c r="BO166" s="82"/>
      <c r="BP166" s="82"/>
      <c r="BQ166" s="82"/>
      <c r="BR166" s="82"/>
      <c r="BS166" s="82"/>
      <c r="BT166" s="82"/>
      <c r="BU166" s="82"/>
      <c r="BV166" s="82"/>
      <c r="BW166" s="82"/>
      <c r="BX166" s="82"/>
      <c r="BY166" s="82"/>
      <c r="BZ166" s="82"/>
      <c r="CA166" s="82"/>
      <c r="CB166" s="82"/>
      <c r="CC166" s="82"/>
      <c r="CD166" s="82"/>
      <c r="CE166" s="82"/>
      <c r="CF166" s="82"/>
      <c r="CG166" s="82"/>
      <c r="CH166" s="82"/>
    </row>
    <row r="167" spans="2:88" s="81" customFormat="1" ht="36.4" x14ac:dyDescent="0.25">
      <c r="B167" s="82">
        <f t="shared" si="3"/>
        <v>156</v>
      </c>
      <c r="C167" s="82" t="s">
        <v>42</v>
      </c>
      <c r="D167" s="82" t="s">
        <v>42</v>
      </c>
      <c r="E167" s="83" t="s">
        <v>1252</v>
      </c>
      <c r="F167" s="82">
        <v>1</v>
      </c>
      <c r="G167" s="82"/>
      <c r="H167" s="82" t="s">
        <v>1253</v>
      </c>
      <c r="I167" s="82" t="s">
        <v>1254</v>
      </c>
      <c r="J167" s="82" t="s">
        <v>47</v>
      </c>
      <c r="K167" s="82" t="s">
        <v>1243</v>
      </c>
      <c r="L167" s="85" t="s">
        <v>1244</v>
      </c>
      <c r="M167" s="85" t="s">
        <v>1245</v>
      </c>
      <c r="N167" s="85" t="s">
        <v>1246</v>
      </c>
      <c r="O167" s="85" t="s">
        <v>1255</v>
      </c>
      <c r="P167" s="85" t="s">
        <v>1247</v>
      </c>
      <c r="Q167" s="85"/>
      <c r="R167" s="82" t="s">
        <v>53</v>
      </c>
      <c r="S167" s="82">
        <v>2807015182</v>
      </c>
      <c r="T167" s="82">
        <v>171</v>
      </c>
      <c r="U167" s="75">
        <v>3</v>
      </c>
      <c r="V167" s="82" t="s">
        <v>1209</v>
      </c>
      <c r="W167" s="82" t="s">
        <v>55</v>
      </c>
      <c r="X167" s="82" t="s">
        <v>56</v>
      </c>
      <c r="Y167" s="82">
        <v>2</v>
      </c>
      <c r="Z167" s="82">
        <v>0.75</v>
      </c>
      <c r="AA167" s="82" t="s">
        <v>57</v>
      </c>
      <c r="AB167" s="82"/>
      <c r="AC167" s="82"/>
      <c r="AD167" s="82"/>
      <c r="AE167" s="82"/>
      <c r="AF167" s="82"/>
      <c r="AG167" s="82"/>
      <c r="AH167" s="82" t="s">
        <v>58</v>
      </c>
      <c r="AI167" s="82"/>
      <c r="AJ167" s="82"/>
      <c r="AK167" s="82"/>
      <c r="AL167" s="82"/>
      <c r="AM167" s="82"/>
      <c r="AN167" s="82"/>
      <c r="AO167" s="82"/>
      <c r="AP167" s="82"/>
      <c r="AQ167" s="82"/>
      <c r="AR167" s="82"/>
      <c r="AS167" s="82"/>
      <c r="AT167" s="82"/>
      <c r="AU167" s="82"/>
      <c r="AV167" s="82"/>
      <c r="AW167" s="82"/>
      <c r="AX167" s="82"/>
      <c r="AY167" s="82"/>
      <c r="AZ167" s="82"/>
      <c r="BA167" s="82"/>
      <c r="BB167" s="82"/>
      <c r="BC167" s="82"/>
      <c r="BD167" s="82"/>
      <c r="BE167" s="82"/>
      <c r="BF167" s="82"/>
      <c r="BG167" s="82"/>
      <c r="BH167" s="82"/>
      <c r="BI167" s="82"/>
      <c r="BJ167" s="82"/>
      <c r="BK167" s="82"/>
      <c r="BL167" s="82"/>
      <c r="BM167" s="82"/>
      <c r="BN167" s="82"/>
      <c r="BO167" s="82"/>
      <c r="BP167" s="82"/>
      <c r="BQ167" s="82"/>
      <c r="BR167" s="82"/>
      <c r="BS167" s="82"/>
      <c r="BT167" s="82"/>
      <c r="BU167" s="82"/>
      <c r="BV167" s="82"/>
      <c r="BW167" s="82"/>
      <c r="BX167" s="82"/>
      <c r="BY167" s="82"/>
      <c r="BZ167" s="82"/>
      <c r="CA167" s="82"/>
      <c r="CB167" s="82"/>
      <c r="CC167" s="82"/>
      <c r="CD167" s="82"/>
      <c r="CE167" s="82"/>
      <c r="CF167" s="82"/>
      <c r="CG167" s="82"/>
      <c r="CH167" s="82"/>
    </row>
    <row r="168" spans="2:88" s="81" customFormat="1" ht="36.4" x14ac:dyDescent="0.25">
      <c r="B168" s="82">
        <f t="shared" si="3"/>
        <v>157</v>
      </c>
      <c r="C168" s="82" t="s">
        <v>42</v>
      </c>
      <c r="D168" s="82" t="s">
        <v>42</v>
      </c>
      <c r="E168" s="83" t="s">
        <v>319</v>
      </c>
      <c r="F168" s="85" t="s">
        <v>1256</v>
      </c>
      <c r="G168" s="86"/>
      <c r="H168" s="82" t="s">
        <v>1257</v>
      </c>
      <c r="I168" s="82" t="s">
        <v>1258</v>
      </c>
      <c r="J168" s="82" t="s">
        <v>47</v>
      </c>
      <c r="K168" s="82" t="s">
        <v>1243</v>
      </c>
      <c r="L168" s="85" t="s">
        <v>1244</v>
      </c>
      <c r="M168" s="85" t="s">
        <v>1245</v>
      </c>
      <c r="N168" s="85" t="s">
        <v>1246</v>
      </c>
      <c r="O168" s="85" t="s">
        <v>1259</v>
      </c>
      <c r="P168" s="85" t="s">
        <v>1247</v>
      </c>
      <c r="Q168" s="85"/>
      <c r="R168" s="82" t="s">
        <v>53</v>
      </c>
      <c r="S168" s="82">
        <v>2807015182</v>
      </c>
      <c r="T168" s="82">
        <v>172</v>
      </c>
      <c r="U168" s="75">
        <v>4.5</v>
      </c>
      <c r="V168" s="82" t="s">
        <v>1260</v>
      </c>
      <c r="W168" s="82" t="s">
        <v>55</v>
      </c>
      <c r="X168" s="82" t="s">
        <v>56</v>
      </c>
      <c r="Y168" s="82">
        <v>3</v>
      </c>
      <c r="Z168" s="82">
        <v>0.75</v>
      </c>
      <c r="AA168" s="82" t="s">
        <v>57</v>
      </c>
      <c r="AB168" s="82"/>
      <c r="AC168" s="82"/>
      <c r="AD168" s="82"/>
      <c r="AE168" s="82"/>
      <c r="AF168" s="82"/>
      <c r="AG168" s="82"/>
      <c r="AH168" s="84" t="s">
        <v>58</v>
      </c>
      <c r="AI168" s="82"/>
      <c r="AJ168" s="82"/>
      <c r="AK168" s="82"/>
      <c r="AL168" s="82"/>
      <c r="AM168" s="82"/>
      <c r="AN168" s="82"/>
      <c r="AO168" s="82"/>
      <c r="AP168" s="82"/>
      <c r="AQ168" s="82"/>
      <c r="AR168" s="82"/>
      <c r="AS168" s="82"/>
      <c r="AT168" s="82"/>
      <c r="AU168" s="82"/>
      <c r="AV168" s="82"/>
      <c r="AW168" s="82"/>
      <c r="AX168" s="82"/>
      <c r="AY168" s="82"/>
      <c r="AZ168" s="82"/>
      <c r="BA168" s="82"/>
      <c r="BB168" s="82"/>
      <c r="BC168" s="82"/>
      <c r="BD168" s="82"/>
      <c r="BE168" s="82"/>
      <c r="BF168" s="82"/>
      <c r="BG168" s="82"/>
      <c r="BH168" s="82"/>
      <c r="BI168" s="82"/>
      <c r="BJ168" s="82"/>
      <c r="BK168" s="82"/>
      <c r="BL168" s="82"/>
      <c r="BM168" s="82"/>
      <c r="BN168" s="82"/>
      <c r="BO168" s="82"/>
      <c r="BP168" s="82"/>
      <c r="BQ168" s="82"/>
      <c r="BR168" s="82"/>
      <c r="BS168" s="82"/>
      <c r="BT168" s="82"/>
      <c r="BU168" s="82"/>
      <c r="BV168" s="82"/>
      <c r="BW168" s="82"/>
      <c r="BX168" s="82"/>
      <c r="BY168" s="82"/>
      <c r="BZ168" s="82"/>
      <c r="CA168" s="82"/>
      <c r="CB168" s="82"/>
      <c r="CC168" s="82"/>
      <c r="CD168" s="82"/>
      <c r="CE168" s="82"/>
      <c r="CF168" s="82"/>
      <c r="CG168" s="82"/>
      <c r="CH168" s="82"/>
    </row>
    <row r="169" spans="2:88" s="81" customFormat="1" ht="36.4" x14ac:dyDescent="0.25">
      <c r="B169" s="82">
        <f t="shared" si="3"/>
        <v>158</v>
      </c>
      <c r="C169" s="82" t="s">
        <v>42</v>
      </c>
      <c r="D169" s="82" t="s">
        <v>42</v>
      </c>
      <c r="E169" s="83" t="s">
        <v>1261</v>
      </c>
      <c r="F169" s="85" t="s">
        <v>1262</v>
      </c>
      <c r="G169" s="82"/>
      <c r="H169" s="82" t="s">
        <v>1263</v>
      </c>
      <c r="I169" s="82" t="s">
        <v>1264</v>
      </c>
      <c r="J169" s="82" t="s">
        <v>47</v>
      </c>
      <c r="K169" s="82" t="s">
        <v>1243</v>
      </c>
      <c r="L169" s="85" t="s">
        <v>1244</v>
      </c>
      <c r="M169" s="85" t="s">
        <v>1245</v>
      </c>
      <c r="N169" s="85" t="s">
        <v>1246</v>
      </c>
      <c r="O169" s="85" t="s">
        <v>1265</v>
      </c>
      <c r="P169" s="85" t="s">
        <v>1247</v>
      </c>
      <c r="Q169" s="85"/>
      <c r="R169" s="82" t="s">
        <v>53</v>
      </c>
      <c r="S169" s="82">
        <v>2807015182</v>
      </c>
      <c r="T169" s="82">
        <v>173</v>
      </c>
      <c r="U169" s="75">
        <v>3</v>
      </c>
      <c r="V169" s="82" t="s">
        <v>1266</v>
      </c>
      <c r="W169" s="82" t="s">
        <v>55</v>
      </c>
      <c r="X169" s="82" t="s">
        <v>56</v>
      </c>
      <c r="Y169" s="82">
        <v>2</v>
      </c>
      <c r="Z169" s="82">
        <v>0.75</v>
      </c>
      <c r="AA169" s="82" t="s">
        <v>57</v>
      </c>
      <c r="AB169" s="82"/>
      <c r="AC169" s="82"/>
      <c r="AD169" s="82"/>
      <c r="AE169" s="82"/>
      <c r="AF169" s="82"/>
      <c r="AG169" s="82"/>
      <c r="AH169" s="82" t="s">
        <v>58</v>
      </c>
      <c r="AI169" s="82"/>
      <c r="AJ169" s="82"/>
      <c r="AK169" s="82"/>
      <c r="AL169" s="82"/>
      <c r="AM169" s="82"/>
      <c r="AN169" s="82"/>
      <c r="AO169" s="82"/>
      <c r="AP169" s="82"/>
      <c r="AQ169" s="82"/>
      <c r="AR169" s="82"/>
      <c r="AS169" s="82"/>
      <c r="AT169" s="82"/>
      <c r="AU169" s="82"/>
      <c r="AV169" s="82"/>
      <c r="AW169" s="82"/>
      <c r="AX169" s="82"/>
      <c r="AY169" s="82"/>
      <c r="AZ169" s="82"/>
      <c r="BA169" s="82"/>
      <c r="BB169" s="82"/>
      <c r="BC169" s="82"/>
      <c r="BD169" s="82"/>
      <c r="BE169" s="82"/>
      <c r="BF169" s="82"/>
      <c r="BG169" s="82"/>
      <c r="BH169" s="82"/>
      <c r="BI169" s="82"/>
      <c r="BJ169" s="82"/>
      <c r="BK169" s="82"/>
      <c r="BL169" s="82"/>
      <c r="BM169" s="82"/>
      <c r="BN169" s="82"/>
      <c r="BO169" s="82"/>
      <c r="BP169" s="82"/>
      <c r="BQ169" s="82"/>
      <c r="BR169" s="82"/>
      <c r="BS169" s="82"/>
      <c r="BT169" s="82"/>
      <c r="BU169" s="82"/>
      <c r="BV169" s="82"/>
      <c r="BW169" s="82"/>
      <c r="BX169" s="82"/>
      <c r="BY169" s="82"/>
      <c r="BZ169" s="82"/>
      <c r="CA169" s="82"/>
      <c r="CB169" s="82"/>
      <c r="CC169" s="82"/>
      <c r="CD169" s="82"/>
      <c r="CE169" s="82"/>
      <c r="CF169" s="82"/>
      <c r="CG169" s="82"/>
      <c r="CH169" s="82"/>
    </row>
    <row r="170" spans="2:88" s="81" customFormat="1" ht="36.4" x14ac:dyDescent="0.25">
      <c r="B170" s="82">
        <f t="shared" si="3"/>
        <v>159</v>
      </c>
      <c r="C170" s="82" t="s">
        <v>42</v>
      </c>
      <c r="D170" s="82" t="s">
        <v>42</v>
      </c>
      <c r="E170" s="87" t="s">
        <v>1248</v>
      </c>
      <c r="F170" s="82" t="s">
        <v>1267</v>
      </c>
      <c r="G170" s="82"/>
      <c r="H170" s="82" t="s">
        <v>1268</v>
      </c>
      <c r="I170" s="82" t="s">
        <v>1269</v>
      </c>
      <c r="J170" s="82" t="s">
        <v>47</v>
      </c>
      <c r="K170" s="81" t="s">
        <v>1243</v>
      </c>
      <c r="L170" s="85" t="s">
        <v>1244</v>
      </c>
      <c r="M170" s="85" t="s">
        <v>1245</v>
      </c>
      <c r="N170" s="85" t="s">
        <v>1246</v>
      </c>
      <c r="O170" s="85" t="s">
        <v>1270</v>
      </c>
      <c r="P170" s="85" t="s">
        <v>1247</v>
      </c>
      <c r="Q170" s="85"/>
      <c r="R170" s="82" t="s">
        <v>53</v>
      </c>
      <c r="S170" s="82">
        <v>2807015182</v>
      </c>
      <c r="T170" s="82">
        <v>174</v>
      </c>
      <c r="U170" s="75">
        <v>1.5</v>
      </c>
      <c r="V170" s="82" t="s">
        <v>1209</v>
      </c>
      <c r="W170" s="82" t="s">
        <v>55</v>
      </c>
      <c r="X170" s="82" t="s">
        <v>56</v>
      </c>
      <c r="Y170" s="82">
        <v>1</v>
      </c>
      <c r="Z170" s="82">
        <v>0.75</v>
      </c>
      <c r="AA170" s="82" t="s">
        <v>57</v>
      </c>
      <c r="AB170" s="82"/>
      <c r="AC170" s="82"/>
      <c r="AD170" s="82"/>
      <c r="AE170" s="82"/>
      <c r="AF170" s="82"/>
      <c r="AG170" s="82"/>
      <c r="AH170" s="82" t="s">
        <v>58</v>
      </c>
      <c r="AI170" s="82"/>
      <c r="AJ170" s="82"/>
      <c r="AK170" s="82"/>
      <c r="AL170" s="82"/>
      <c r="AM170" s="82"/>
      <c r="AN170" s="82"/>
      <c r="AO170" s="82"/>
      <c r="AP170" s="82"/>
      <c r="AQ170" s="82"/>
      <c r="AR170" s="82"/>
      <c r="AS170" s="82"/>
      <c r="AT170" s="82"/>
      <c r="AU170" s="82"/>
      <c r="AV170" s="82"/>
      <c r="AW170" s="82"/>
      <c r="AX170" s="82"/>
      <c r="AY170" s="82"/>
      <c r="AZ170" s="82"/>
      <c r="BA170" s="82"/>
      <c r="BB170" s="82"/>
      <c r="BC170" s="82"/>
      <c r="BD170" s="82"/>
      <c r="BE170" s="82"/>
      <c r="BF170" s="82"/>
      <c r="BG170" s="82"/>
      <c r="BH170" s="82"/>
      <c r="BI170" s="82"/>
      <c r="BJ170" s="82"/>
      <c r="BK170" s="82"/>
      <c r="BL170" s="82"/>
      <c r="BM170" s="82"/>
      <c r="BN170" s="82"/>
      <c r="BO170" s="82"/>
      <c r="BP170" s="82"/>
      <c r="BQ170" s="82"/>
      <c r="BR170" s="82"/>
      <c r="BS170" s="82"/>
      <c r="BT170" s="82"/>
      <c r="BU170" s="82"/>
      <c r="BV170" s="82"/>
      <c r="BW170" s="82"/>
      <c r="BX170" s="82"/>
      <c r="BY170" s="82"/>
      <c r="BZ170" s="82"/>
      <c r="CA170" s="82"/>
      <c r="CB170" s="82"/>
      <c r="CC170" s="82"/>
      <c r="CD170" s="82"/>
      <c r="CE170" s="82"/>
      <c r="CF170" s="82"/>
      <c r="CG170" s="82"/>
      <c r="CH170" s="82"/>
    </row>
    <row r="171" spans="2:88" s="74" customFormat="1" ht="21.4" x14ac:dyDescent="0.25">
      <c r="B171" s="75">
        <f t="shared" si="3"/>
        <v>160</v>
      </c>
      <c r="C171" s="75" t="s">
        <v>42</v>
      </c>
      <c r="D171" s="75" t="s">
        <v>42</v>
      </c>
      <c r="E171" s="88" t="s">
        <v>1035</v>
      </c>
      <c r="F171" s="75">
        <v>95</v>
      </c>
      <c r="G171" s="75"/>
      <c r="H171" s="75" t="s">
        <v>1271</v>
      </c>
      <c r="I171" s="75" t="s">
        <v>1272</v>
      </c>
      <c r="J171" s="75" t="s">
        <v>47</v>
      </c>
      <c r="K171" s="75" t="s">
        <v>1273</v>
      </c>
      <c r="L171" s="78" t="s">
        <v>1274</v>
      </c>
      <c r="M171" s="78" t="s">
        <v>1275</v>
      </c>
      <c r="N171" s="78" t="s">
        <v>1276</v>
      </c>
      <c r="O171" s="78" t="s">
        <v>1276</v>
      </c>
      <c r="P171" s="78" t="s">
        <v>1277</v>
      </c>
      <c r="Q171" s="78"/>
      <c r="R171" s="75" t="s">
        <v>53</v>
      </c>
      <c r="S171" s="75">
        <v>2807015182</v>
      </c>
      <c r="T171" s="75">
        <v>175</v>
      </c>
      <c r="U171" s="75">
        <v>1.5</v>
      </c>
      <c r="V171" s="75" t="s">
        <v>1209</v>
      </c>
      <c r="W171" s="75" t="s">
        <v>529</v>
      </c>
      <c r="X171" s="75" t="s">
        <v>66</v>
      </c>
      <c r="Y171" s="75">
        <v>1</v>
      </c>
      <c r="Z171" s="75">
        <v>0.75</v>
      </c>
      <c r="AA171" s="75" t="s">
        <v>57</v>
      </c>
      <c r="AB171" s="75"/>
      <c r="AC171" s="75"/>
      <c r="AD171" s="75"/>
      <c r="AE171" s="75"/>
      <c r="AF171" s="75"/>
      <c r="AG171" s="75"/>
      <c r="AH171" s="75" t="s">
        <v>58</v>
      </c>
      <c r="AI171" s="75"/>
      <c r="AJ171" s="75"/>
      <c r="AK171" s="75"/>
      <c r="AL171" s="75"/>
      <c r="AM171" s="75"/>
      <c r="AN171" s="75"/>
      <c r="AO171" s="75"/>
      <c r="AP171" s="75"/>
      <c r="AQ171" s="75"/>
      <c r="AR171" s="75"/>
      <c r="AS171" s="75"/>
      <c r="AT171" s="75"/>
      <c r="AU171" s="75"/>
      <c r="AV171" s="75"/>
      <c r="AW171" s="75"/>
      <c r="AX171" s="75"/>
      <c r="AY171" s="75"/>
      <c r="AZ171" s="75"/>
      <c r="BA171" s="75"/>
      <c r="BB171" s="75"/>
      <c r="BC171" s="75"/>
      <c r="BD171" s="75"/>
      <c r="BE171" s="75"/>
      <c r="BF171" s="75"/>
      <c r="BG171" s="75"/>
      <c r="BH171" s="75"/>
      <c r="BI171" s="75"/>
      <c r="BJ171" s="75"/>
      <c r="BK171" s="75"/>
      <c r="BL171" s="75"/>
      <c r="BM171" s="75"/>
      <c r="BN171" s="75"/>
      <c r="BO171" s="75"/>
      <c r="BP171" s="75"/>
      <c r="BQ171" s="75"/>
      <c r="BR171" s="75"/>
      <c r="BS171" s="75"/>
      <c r="BT171" s="75"/>
      <c r="BU171" s="75"/>
      <c r="BV171" s="75"/>
      <c r="BW171" s="75"/>
      <c r="BX171" s="75"/>
      <c r="BY171" s="75"/>
      <c r="BZ171" s="75"/>
      <c r="CA171" s="75"/>
      <c r="CB171" s="75"/>
      <c r="CC171" s="75"/>
      <c r="CD171" s="75"/>
      <c r="CE171" s="75"/>
      <c r="CF171" s="75"/>
      <c r="CG171" s="75"/>
      <c r="CH171" s="75"/>
    </row>
    <row r="172" spans="2:88" s="74" customFormat="1" ht="42.8" x14ac:dyDescent="0.25">
      <c r="B172" s="75">
        <f t="shared" si="3"/>
        <v>161</v>
      </c>
      <c r="C172" s="75" t="s">
        <v>42</v>
      </c>
      <c r="D172" s="75" t="s">
        <v>42</v>
      </c>
      <c r="E172" s="88" t="s">
        <v>1240</v>
      </c>
      <c r="F172" s="75">
        <v>17</v>
      </c>
      <c r="G172" s="75"/>
      <c r="H172" s="75" t="s">
        <v>1278</v>
      </c>
      <c r="I172" s="75" t="s">
        <v>1279</v>
      </c>
      <c r="J172" s="75" t="s">
        <v>47</v>
      </c>
      <c r="K172" s="75" t="s">
        <v>1280</v>
      </c>
      <c r="L172" s="78" t="s">
        <v>1281</v>
      </c>
      <c r="M172" s="78" t="s">
        <v>1282</v>
      </c>
      <c r="N172" s="78" t="s">
        <v>1283</v>
      </c>
      <c r="O172" s="78" t="s">
        <v>1283</v>
      </c>
      <c r="P172" s="78" t="s">
        <v>1284</v>
      </c>
      <c r="Q172" s="78"/>
      <c r="R172" s="75" t="s">
        <v>53</v>
      </c>
      <c r="S172" s="75">
        <v>2807015182</v>
      </c>
      <c r="T172" s="75">
        <v>176</v>
      </c>
      <c r="U172" s="75">
        <v>3</v>
      </c>
      <c r="V172" s="75" t="s">
        <v>1209</v>
      </c>
      <c r="W172" s="75" t="s">
        <v>55</v>
      </c>
      <c r="X172" s="75" t="s">
        <v>66</v>
      </c>
      <c r="Y172" s="75">
        <v>2</v>
      </c>
      <c r="Z172" s="75">
        <v>0.75</v>
      </c>
      <c r="AA172" s="75" t="s">
        <v>57</v>
      </c>
      <c r="AB172" s="75"/>
      <c r="AC172" s="75"/>
      <c r="AD172" s="75"/>
      <c r="AE172" s="75"/>
      <c r="AF172" s="75"/>
      <c r="AG172" s="75"/>
      <c r="AH172" s="75" t="s">
        <v>58</v>
      </c>
      <c r="AI172" s="75"/>
      <c r="AJ172" s="75"/>
      <c r="AK172" s="75"/>
      <c r="AL172" s="75"/>
      <c r="AM172" s="75"/>
      <c r="AN172" s="75"/>
      <c r="AO172" s="75"/>
      <c r="AP172" s="75"/>
      <c r="AQ172" s="75"/>
      <c r="AR172" s="75"/>
      <c r="AS172" s="75"/>
      <c r="AT172" s="75"/>
      <c r="AU172" s="75"/>
      <c r="AV172" s="75"/>
      <c r="AW172" s="75"/>
      <c r="AX172" s="75"/>
      <c r="AY172" s="75"/>
      <c r="AZ172" s="75"/>
      <c r="BA172" s="75"/>
      <c r="BB172" s="75"/>
      <c r="BC172" s="75"/>
      <c r="BD172" s="75"/>
      <c r="BE172" s="75"/>
      <c r="BF172" s="75"/>
      <c r="BG172" s="75"/>
      <c r="BH172" s="75"/>
      <c r="BI172" s="75"/>
      <c r="BJ172" s="75"/>
      <c r="BK172" s="75"/>
      <c r="BL172" s="75"/>
      <c r="BM172" s="75"/>
      <c r="BN172" s="75"/>
      <c r="BO172" s="75"/>
      <c r="BP172" s="75"/>
      <c r="BQ172" s="75"/>
      <c r="BR172" s="75"/>
      <c r="BS172" s="75"/>
      <c r="BT172" s="75"/>
      <c r="BU172" s="75"/>
      <c r="BV172" s="75"/>
      <c r="BW172" s="75"/>
      <c r="BX172" s="75"/>
      <c r="BY172" s="75"/>
      <c r="BZ172" s="75"/>
      <c r="CA172" s="75"/>
      <c r="CB172" s="75"/>
      <c r="CC172" s="75"/>
      <c r="CD172" s="75"/>
      <c r="CE172" s="75"/>
      <c r="CF172" s="75"/>
      <c r="CG172" s="75"/>
      <c r="CH172" s="75"/>
    </row>
    <row r="173" spans="2:88" s="74" customFormat="1" ht="32.1" x14ac:dyDescent="0.25">
      <c r="B173" s="75">
        <f t="shared" si="3"/>
        <v>162</v>
      </c>
      <c r="C173" s="75" t="s">
        <v>42</v>
      </c>
      <c r="D173" s="75" t="s">
        <v>42</v>
      </c>
      <c r="E173" s="88" t="s">
        <v>1285</v>
      </c>
      <c r="F173" s="75">
        <v>8</v>
      </c>
      <c r="G173" s="75"/>
      <c r="H173" s="75" t="s">
        <v>1286</v>
      </c>
      <c r="I173" s="75" t="s">
        <v>1287</v>
      </c>
      <c r="J173" s="75" t="s">
        <v>47</v>
      </c>
      <c r="K173" s="75" t="s">
        <v>1288</v>
      </c>
      <c r="L173" s="78" t="s">
        <v>1289</v>
      </c>
      <c r="M173" s="78" t="s">
        <v>1290</v>
      </c>
      <c r="N173" s="78" t="s">
        <v>1291</v>
      </c>
      <c r="O173" s="78" t="s">
        <v>1292</v>
      </c>
      <c r="P173" s="78" t="s">
        <v>1293</v>
      </c>
      <c r="Q173" s="78"/>
      <c r="R173" s="75" t="s">
        <v>53</v>
      </c>
      <c r="S173" s="75">
        <v>2807015182</v>
      </c>
      <c r="T173" s="75">
        <v>177</v>
      </c>
      <c r="U173" s="75">
        <v>3</v>
      </c>
      <c r="V173" s="75" t="s">
        <v>1209</v>
      </c>
      <c r="W173" s="75" t="s">
        <v>55</v>
      </c>
      <c r="X173" s="75" t="s">
        <v>66</v>
      </c>
      <c r="Y173" s="75">
        <v>2</v>
      </c>
      <c r="Z173" s="75">
        <v>0.75</v>
      </c>
      <c r="AA173" s="75" t="s">
        <v>57</v>
      </c>
      <c r="AB173" s="75"/>
      <c r="AC173" s="75"/>
      <c r="AD173" s="75"/>
      <c r="AE173" s="75"/>
      <c r="AF173" s="75"/>
      <c r="AG173" s="75"/>
      <c r="AH173" s="75" t="s">
        <v>84</v>
      </c>
      <c r="AI173" s="75"/>
      <c r="AJ173" s="75"/>
      <c r="AK173" s="75"/>
      <c r="AL173" s="75"/>
      <c r="AM173" s="75"/>
      <c r="AN173" s="75"/>
      <c r="AO173" s="75"/>
      <c r="AP173" s="75"/>
      <c r="AQ173" s="75"/>
      <c r="AR173" s="75"/>
      <c r="AS173" s="75"/>
      <c r="AT173" s="75"/>
      <c r="AU173" s="75"/>
      <c r="AV173" s="75"/>
      <c r="AW173" s="75"/>
      <c r="AX173" s="75"/>
      <c r="AY173" s="75"/>
      <c r="AZ173" s="75"/>
      <c r="BA173" s="75"/>
      <c r="BB173" s="75"/>
      <c r="BC173" s="75"/>
      <c r="BD173" s="75"/>
      <c r="BE173" s="75"/>
      <c r="BF173" s="75"/>
      <c r="BG173" s="75"/>
      <c r="BH173" s="75"/>
      <c r="BI173" s="75"/>
      <c r="BJ173" s="75"/>
      <c r="BK173" s="75"/>
      <c r="BL173" s="75"/>
      <c r="BM173" s="75"/>
      <c r="BN173" s="75"/>
      <c r="BO173" s="75"/>
      <c r="BP173" s="75"/>
      <c r="BQ173" s="75"/>
      <c r="BR173" s="75"/>
      <c r="BS173" s="75"/>
      <c r="BT173" s="75"/>
      <c r="BU173" s="75"/>
      <c r="BV173" s="75"/>
      <c r="BW173" s="75"/>
      <c r="BX173" s="75"/>
      <c r="BY173" s="75"/>
      <c r="BZ173" s="75"/>
      <c r="CA173" s="75"/>
      <c r="CB173" s="75"/>
      <c r="CC173" s="75"/>
      <c r="CD173" s="75"/>
      <c r="CE173" s="75"/>
      <c r="CF173" s="75"/>
      <c r="CG173" s="75"/>
      <c r="CH173" s="75"/>
    </row>
    <row r="174" spans="2:88" s="74" customFormat="1" ht="32.1" x14ac:dyDescent="0.25">
      <c r="B174" s="75">
        <f t="shared" si="3"/>
        <v>163</v>
      </c>
      <c r="C174" s="75" t="s">
        <v>42</v>
      </c>
      <c r="D174" s="75" t="s">
        <v>42</v>
      </c>
      <c r="E174" s="88" t="s">
        <v>755</v>
      </c>
      <c r="F174" s="75">
        <v>5</v>
      </c>
      <c r="G174" s="75"/>
      <c r="H174" s="75" t="s">
        <v>1294</v>
      </c>
      <c r="I174" s="75" t="s">
        <v>1295</v>
      </c>
      <c r="J174" s="75" t="s">
        <v>47</v>
      </c>
      <c r="K174" s="75" t="s">
        <v>1288</v>
      </c>
      <c r="L174" s="78" t="s">
        <v>1289</v>
      </c>
      <c r="M174" s="78" t="s">
        <v>1290</v>
      </c>
      <c r="N174" s="78" t="s">
        <v>1291</v>
      </c>
      <c r="O174" s="78" t="s">
        <v>1291</v>
      </c>
      <c r="P174" s="78" t="s">
        <v>1293</v>
      </c>
      <c r="Q174" s="78"/>
      <c r="R174" s="75" t="s">
        <v>53</v>
      </c>
      <c r="S174" s="75">
        <v>2807015182</v>
      </c>
      <c r="T174" s="75">
        <v>178</v>
      </c>
      <c r="U174" s="75">
        <v>7.5</v>
      </c>
      <c r="V174" s="75" t="s">
        <v>1209</v>
      </c>
      <c r="W174" s="75" t="s">
        <v>55</v>
      </c>
      <c r="X174" s="75" t="s">
        <v>66</v>
      </c>
      <c r="Y174" s="75">
        <v>5</v>
      </c>
      <c r="Z174" s="75">
        <v>0.75</v>
      </c>
      <c r="AA174" s="75" t="s">
        <v>57</v>
      </c>
      <c r="AB174" s="75"/>
      <c r="AC174" s="75"/>
      <c r="AD174" s="75"/>
      <c r="AE174" s="75"/>
      <c r="AF174" s="75"/>
      <c r="AG174" s="75"/>
      <c r="AH174" s="75" t="s">
        <v>58</v>
      </c>
      <c r="AI174" s="75"/>
      <c r="AJ174" s="75"/>
      <c r="AK174" s="75"/>
      <c r="AL174" s="75"/>
      <c r="AM174" s="75"/>
      <c r="AN174" s="75"/>
      <c r="AO174" s="75"/>
      <c r="AP174" s="75"/>
      <c r="AQ174" s="75"/>
      <c r="AR174" s="75"/>
      <c r="AS174" s="75"/>
      <c r="AT174" s="75"/>
      <c r="AU174" s="75"/>
      <c r="AV174" s="75"/>
      <c r="AW174" s="75"/>
      <c r="AX174" s="75"/>
      <c r="AY174" s="75"/>
      <c r="AZ174" s="75"/>
      <c r="BA174" s="75"/>
      <c r="BB174" s="75"/>
      <c r="BC174" s="75"/>
      <c r="BD174" s="75"/>
      <c r="BE174" s="75"/>
      <c r="BF174" s="75"/>
      <c r="BG174" s="75"/>
      <c r="BH174" s="75"/>
      <c r="BI174" s="75"/>
      <c r="BJ174" s="75"/>
      <c r="BK174" s="75"/>
      <c r="BL174" s="75"/>
      <c r="BM174" s="75"/>
      <c r="BN174" s="75"/>
      <c r="BO174" s="75"/>
      <c r="BP174" s="75"/>
      <c r="BQ174" s="75"/>
      <c r="BR174" s="75"/>
      <c r="BS174" s="75"/>
      <c r="BT174" s="75"/>
      <c r="BU174" s="75"/>
      <c r="BV174" s="75"/>
      <c r="BW174" s="75"/>
      <c r="BX174" s="75"/>
      <c r="BY174" s="75"/>
      <c r="BZ174" s="75"/>
      <c r="CA174" s="75"/>
      <c r="CB174" s="75"/>
      <c r="CC174" s="75"/>
      <c r="CD174" s="75"/>
      <c r="CE174" s="75"/>
      <c r="CF174" s="75"/>
      <c r="CG174" s="75"/>
      <c r="CH174" s="75"/>
    </row>
    <row r="175" spans="2:88" s="74" customFormat="1" ht="32.1" x14ac:dyDescent="0.25">
      <c r="B175" s="75">
        <f t="shared" si="3"/>
        <v>164</v>
      </c>
      <c r="C175" s="75" t="s">
        <v>42</v>
      </c>
      <c r="D175" s="75" t="s">
        <v>42</v>
      </c>
      <c r="E175" s="88" t="s">
        <v>1248</v>
      </c>
      <c r="F175" s="75">
        <v>114</v>
      </c>
      <c r="G175" s="75"/>
      <c r="H175" s="75" t="s">
        <v>1296</v>
      </c>
      <c r="I175" s="75" t="s">
        <v>1297</v>
      </c>
      <c r="J175" s="75" t="s">
        <v>47</v>
      </c>
      <c r="K175" s="75" t="s">
        <v>1288</v>
      </c>
      <c r="L175" s="78" t="s">
        <v>1289</v>
      </c>
      <c r="M175" s="78" t="s">
        <v>1290</v>
      </c>
      <c r="N175" s="78" t="s">
        <v>1291</v>
      </c>
      <c r="O175" s="78" t="s">
        <v>1298</v>
      </c>
      <c r="P175" s="78" t="s">
        <v>1293</v>
      </c>
      <c r="Q175" s="78"/>
      <c r="R175" s="75" t="s">
        <v>53</v>
      </c>
      <c r="S175" s="75">
        <v>2807015182</v>
      </c>
      <c r="T175" s="75">
        <v>179</v>
      </c>
      <c r="U175" s="75">
        <v>1.5</v>
      </c>
      <c r="V175" s="75" t="s">
        <v>1209</v>
      </c>
      <c r="W175" s="75" t="s">
        <v>55</v>
      </c>
      <c r="X175" s="75" t="s">
        <v>66</v>
      </c>
      <c r="Y175" s="75">
        <v>1</v>
      </c>
      <c r="Z175" s="75">
        <v>0.75</v>
      </c>
      <c r="AA175" s="75" t="s">
        <v>57</v>
      </c>
      <c r="AB175" s="75"/>
      <c r="AC175" s="75"/>
      <c r="AD175" s="75"/>
      <c r="AE175" s="75"/>
      <c r="AF175" s="75"/>
      <c r="AG175" s="75"/>
      <c r="AH175" s="75" t="s">
        <v>58</v>
      </c>
      <c r="AI175" s="75"/>
      <c r="AJ175" s="75"/>
      <c r="AK175" s="75"/>
      <c r="AL175" s="75"/>
      <c r="AM175" s="75"/>
      <c r="AN175" s="75"/>
      <c r="AO175" s="75"/>
      <c r="AP175" s="75"/>
      <c r="AQ175" s="75"/>
      <c r="AR175" s="75"/>
      <c r="AS175" s="75"/>
      <c r="AT175" s="75"/>
      <c r="AU175" s="75"/>
      <c r="AV175" s="75"/>
      <c r="AW175" s="75"/>
      <c r="AX175" s="75"/>
      <c r="AY175" s="75"/>
      <c r="AZ175" s="75"/>
      <c r="BA175" s="75"/>
      <c r="BB175" s="75"/>
      <c r="BC175" s="75"/>
      <c r="BD175" s="75"/>
      <c r="BE175" s="75"/>
      <c r="BF175" s="75"/>
      <c r="BG175" s="75"/>
      <c r="BH175" s="75"/>
      <c r="BI175" s="75"/>
      <c r="BJ175" s="75"/>
      <c r="BK175" s="75"/>
      <c r="BL175" s="75"/>
      <c r="BM175" s="75"/>
      <c r="BN175" s="75"/>
      <c r="BO175" s="75"/>
      <c r="BP175" s="75"/>
      <c r="BQ175" s="75"/>
      <c r="BR175" s="75"/>
      <c r="BS175" s="75"/>
      <c r="BT175" s="75"/>
      <c r="BU175" s="75"/>
      <c r="BV175" s="75"/>
      <c r="BW175" s="75"/>
      <c r="BX175" s="75"/>
      <c r="BY175" s="75"/>
      <c r="BZ175" s="75"/>
      <c r="CA175" s="75"/>
      <c r="CB175" s="75"/>
      <c r="CC175" s="75"/>
      <c r="CD175" s="75"/>
      <c r="CE175" s="75"/>
      <c r="CF175" s="75"/>
      <c r="CG175" s="75"/>
      <c r="CH175" s="75"/>
    </row>
    <row r="176" spans="2:88" s="74" customFormat="1" ht="32.1" x14ac:dyDescent="0.25">
      <c r="B176" s="75">
        <f t="shared" si="3"/>
        <v>165</v>
      </c>
      <c r="C176" s="75" t="s">
        <v>42</v>
      </c>
      <c r="D176" s="75" t="s">
        <v>42</v>
      </c>
      <c r="E176" s="88" t="s">
        <v>1299</v>
      </c>
      <c r="F176" s="75">
        <v>83</v>
      </c>
      <c r="G176" s="75"/>
      <c r="H176" s="75" t="s">
        <v>1300</v>
      </c>
      <c r="I176" s="75" t="s">
        <v>1301</v>
      </c>
      <c r="J176" s="75" t="s">
        <v>47</v>
      </c>
      <c r="K176" s="75" t="s">
        <v>1302</v>
      </c>
      <c r="L176" s="78" t="s">
        <v>1303</v>
      </c>
      <c r="M176" s="78" t="s">
        <v>1304</v>
      </c>
      <c r="N176" s="78" t="s">
        <v>1305</v>
      </c>
      <c r="O176" s="78" t="s">
        <v>1306</v>
      </c>
      <c r="P176" s="89" t="s">
        <v>1307</v>
      </c>
      <c r="Q176" s="78"/>
      <c r="R176" s="75" t="s">
        <v>53</v>
      </c>
      <c r="S176" s="75">
        <v>2807015182</v>
      </c>
      <c r="T176" s="75">
        <v>180</v>
      </c>
      <c r="U176" s="75">
        <v>1.5</v>
      </c>
      <c r="V176" s="75" t="s">
        <v>1209</v>
      </c>
      <c r="W176" s="75" t="s">
        <v>55</v>
      </c>
      <c r="X176" s="75" t="s">
        <v>66</v>
      </c>
      <c r="Y176" s="75">
        <v>1</v>
      </c>
      <c r="Z176" s="75">
        <v>0.75</v>
      </c>
      <c r="AA176" s="75" t="s">
        <v>57</v>
      </c>
      <c r="AB176" s="75"/>
      <c r="AC176" s="75"/>
      <c r="AD176" s="75"/>
      <c r="AE176" s="75"/>
      <c r="AF176" s="75"/>
      <c r="AG176" s="75"/>
      <c r="AH176" s="75" t="s">
        <v>58</v>
      </c>
      <c r="AI176" s="75"/>
      <c r="AJ176" s="75"/>
      <c r="AK176" s="75"/>
      <c r="AL176" s="75"/>
      <c r="AM176" s="75"/>
      <c r="AN176" s="75"/>
      <c r="AO176" s="75"/>
      <c r="AP176" s="75"/>
      <c r="AQ176" s="75"/>
      <c r="AR176" s="75"/>
      <c r="AS176" s="75"/>
      <c r="AT176" s="75"/>
      <c r="AU176" s="75"/>
      <c r="AV176" s="75"/>
      <c r="AW176" s="75"/>
      <c r="AX176" s="75"/>
      <c r="AY176" s="75"/>
      <c r="AZ176" s="75"/>
      <c r="BA176" s="75"/>
      <c r="BB176" s="75"/>
      <c r="BC176" s="75"/>
      <c r="BD176" s="75"/>
      <c r="BE176" s="75"/>
      <c r="BF176" s="75"/>
      <c r="BG176" s="75"/>
      <c r="BH176" s="75"/>
      <c r="BI176" s="75"/>
      <c r="BJ176" s="75"/>
      <c r="BK176" s="75"/>
      <c r="BL176" s="75"/>
      <c r="BM176" s="75"/>
      <c r="BN176" s="75"/>
      <c r="BO176" s="75"/>
      <c r="BP176" s="75"/>
      <c r="BQ176" s="75"/>
      <c r="BR176" s="75"/>
      <c r="BS176" s="75"/>
      <c r="BT176" s="75"/>
      <c r="BU176" s="75"/>
      <c r="BV176" s="75"/>
      <c r="BW176" s="75"/>
      <c r="BX176" s="75"/>
      <c r="BY176" s="75"/>
      <c r="BZ176" s="75"/>
      <c r="CA176" s="75"/>
      <c r="CB176" s="75"/>
      <c r="CC176" s="75"/>
      <c r="CD176" s="75"/>
      <c r="CE176" s="75"/>
      <c r="CF176" s="75"/>
      <c r="CG176" s="75"/>
      <c r="CH176" s="75"/>
    </row>
    <row r="177" spans="2:86" s="74" customFormat="1" ht="85.55" x14ac:dyDescent="0.25">
      <c r="B177" s="75">
        <f t="shared" si="3"/>
        <v>166</v>
      </c>
      <c r="C177" s="75" t="s">
        <v>42</v>
      </c>
      <c r="D177" s="75" t="s">
        <v>42</v>
      </c>
      <c r="E177" s="88" t="s">
        <v>1019</v>
      </c>
      <c r="F177" s="75">
        <v>1</v>
      </c>
      <c r="G177" s="75"/>
      <c r="H177" s="75" t="s">
        <v>1308</v>
      </c>
      <c r="I177" s="75" t="s">
        <v>1309</v>
      </c>
      <c r="J177" s="75" t="s">
        <v>47</v>
      </c>
      <c r="K177" s="75" t="s">
        <v>1310</v>
      </c>
      <c r="L177" s="78"/>
      <c r="M177" s="78"/>
      <c r="N177" s="78" t="s">
        <v>1311</v>
      </c>
      <c r="O177" s="78" t="s">
        <v>1311</v>
      </c>
      <c r="P177" s="78" t="s">
        <v>1312</v>
      </c>
      <c r="Q177" s="78"/>
      <c r="R177" s="75" t="s">
        <v>53</v>
      </c>
      <c r="S177" s="75">
        <v>2807015182</v>
      </c>
      <c r="T177" s="75">
        <v>181</v>
      </c>
      <c r="U177" s="75">
        <v>3</v>
      </c>
      <c r="V177" s="75" t="s">
        <v>1209</v>
      </c>
      <c r="W177" s="75" t="s">
        <v>55</v>
      </c>
      <c r="X177" s="75" t="s">
        <v>66</v>
      </c>
      <c r="Y177" s="75">
        <v>2</v>
      </c>
      <c r="Z177" s="75">
        <v>0.75</v>
      </c>
      <c r="AA177" s="75" t="s">
        <v>57</v>
      </c>
      <c r="AB177" s="75"/>
      <c r="AC177" s="75"/>
      <c r="AD177" s="75"/>
      <c r="AE177" s="75"/>
      <c r="AF177" s="75"/>
      <c r="AG177" s="75"/>
      <c r="AH177" s="75" t="s">
        <v>84</v>
      </c>
      <c r="AI177" s="75"/>
      <c r="AJ177" s="75"/>
      <c r="AK177" s="75"/>
      <c r="AL177" s="75"/>
      <c r="AM177" s="75"/>
      <c r="AN177" s="75"/>
      <c r="AO177" s="75"/>
      <c r="AP177" s="75"/>
      <c r="AQ177" s="75"/>
      <c r="AR177" s="75"/>
      <c r="AS177" s="75"/>
      <c r="AT177" s="75"/>
      <c r="AU177" s="75"/>
      <c r="AV177" s="75"/>
      <c r="AW177" s="75"/>
      <c r="AX177" s="75"/>
      <c r="AY177" s="75"/>
      <c r="AZ177" s="75"/>
      <c r="BA177" s="75"/>
      <c r="BB177" s="75"/>
      <c r="BC177" s="75"/>
      <c r="BD177" s="75"/>
      <c r="BE177" s="75"/>
      <c r="BF177" s="75"/>
      <c r="BG177" s="75"/>
      <c r="BH177" s="75"/>
      <c r="BI177" s="75"/>
      <c r="BJ177" s="75"/>
      <c r="BK177" s="75"/>
      <c r="BL177" s="75"/>
      <c r="BM177" s="75"/>
      <c r="BN177" s="75"/>
      <c r="BO177" s="75"/>
      <c r="BP177" s="75"/>
      <c r="BQ177" s="75"/>
      <c r="BR177" s="75"/>
      <c r="BS177" s="75"/>
      <c r="BT177" s="75"/>
      <c r="BU177" s="75"/>
      <c r="BV177" s="75"/>
      <c r="BW177" s="75"/>
      <c r="BX177" s="75"/>
      <c r="BY177" s="75"/>
      <c r="BZ177" s="75"/>
      <c r="CA177" s="75"/>
      <c r="CB177" s="75"/>
      <c r="CC177" s="75"/>
      <c r="CD177" s="75"/>
      <c r="CE177" s="75"/>
      <c r="CF177" s="75"/>
      <c r="CG177" s="75"/>
      <c r="CH177" s="75"/>
    </row>
    <row r="178" spans="2:86" s="74" customFormat="1" ht="85.55" x14ac:dyDescent="0.25">
      <c r="B178" s="75">
        <f t="shared" si="3"/>
        <v>167</v>
      </c>
      <c r="C178" s="75" t="s">
        <v>42</v>
      </c>
      <c r="D178" s="75" t="s">
        <v>42</v>
      </c>
      <c r="E178" s="88" t="s">
        <v>1261</v>
      </c>
      <c r="F178" s="78" t="s">
        <v>1313</v>
      </c>
      <c r="G178" s="75"/>
      <c r="H178" s="75" t="s">
        <v>1314</v>
      </c>
      <c r="I178" s="75" t="s">
        <v>1315</v>
      </c>
      <c r="J178" s="75" t="s">
        <v>47</v>
      </c>
      <c r="K178" s="75" t="s">
        <v>1310</v>
      </c>
      <c r="L178" s="78"/>
      <c r="M178" s="78"/>
      <c r="N178" s="78" t="s">
        <v>1311</v>
      </c>
      <c r="O178" s="78" t="s">
        <v>1316</v>
      </c>
      <c r="P178" s="78" t="s">
        <v>1312</v>
      </c>
      <c r="Q178" s="78"/>
      <c r="R178" s="75" t="s">
        <v>53</v>
      </c>
      <c r="S178" s="75">
        <v>2807015182</v>
      </c>
      <c r="T178" s="75">
        <v>182</v>
      </c>
      <c r="U178" s="75">
        <v>1.5</v>
      </c>
      <c r="V178" s="75" t="s">
        <v>1209</v>
      </c>
      <c r="W178" s="75" t="s">
        <v>55</v>
      </c>
      <c r="X178" s="75" t="s">
        <v>56</v>
      </c>
      <c r="Y178" s="75">
        <v>1</v>
      </c>
      <c r="Z178" s="75">
        <v>0.75</v>
      </c>
      <c r="AA178" s="75" t="s">
        <v>57</v>
      </c>
      <c r="AB178" s="75"/>
      <c r="AC178" s="75"/>
      <c r="AD178" s="75"/>
      <c r="AE178" s="75"/>
      <c r="AF178" s="75"/>
      <c r="AG178" s="75"/>
      <c r="AH178" s="75" t="s">
        <v>84</v>
      </c>
      <c r="AI178" s="75"/>
      <c r="AJ178" s="75"/>
      <c r="AK178" s="75"/>
      <c r="AL178" s="75"/>
      <c r="AM178" s="75"/>
      <c r="AN178" s="75"/>
      <c r="AO178" s="75"/>
      <c r="AP178" s="75"/>
      <c r="AQ178" s="75"/>
      <c r="AR178" s="75"/>
      <c r="AS178" s="75"/>
      <c r="AT178" s="75"/>
      <c r="AU178" s="75"/>
      <c r="AV178" s="75"/>
      <c r="AW178" s="75"/>
      <c r="AX178" s="75"/>
      <c r="AY178" s="75"/>
      <c r="AZ178" s="75"/>
      <c r="BA178" s="75"/>
      <c r="BB178" s="75"/>
      <c r="BC178" s="75"/>
      <c r="BD178" s="75"/>
      <c r="BE178" s="75"/>
      <c r="BF178" s="75"/>
      <c r="BG178" s="75"/>
      <c r="BH178" s="75"/>
      <c r="BI178" s="75"/>
      <c r="BJ178" s="75"/>
      <c r="BK178" s="75"/>
      <c r="BL178" s="75"/>
      <c r="BM178" s="75"/>
      <c r="BN178" s="75"/>
      <c r="BO178" s="75"/>
      <c r="BP178" s="75"/>
      <c r="BQ178" s="75"/>
      <c r="BR178" s="75"/>
      <c r="BS178" s="75"/>
      <c r="BT178" s="75"/>
      <c r="BU178" s="75"/>
      <c r="BV178" s="75"/>
      <c r="BW178" s="75"/>
      <c r="BX178" s="75"/>
      <c r="BY178" s="75"/>
      <c r="BZ178" s="75"/>
      <c r="CA178" s="75"/>
      <c r="CB178" s="75"/>
      <c r="CC178" s="75"/>
      <c r="CD178" s="75"/>
      <c r="CE178" s="75"/>
      <c r="CF178" s="75"/>
      <c r="CG178" s="75"/>
      <c r="CH178" s="75"/>
    </row>
    <row r="179" spans="2:86" s="74" customFormat="1" ht="64.2" x14ac:dyDescent="0.25">
      <c r="B179" s="75">
        <f t="shared" si="3"/>
        <v>168</v>
      </c>
      <c r="C179" s="75" t="s">
        <v>42</v>
      </c>
      <c r="D179" s="75" t="s">
        <v>42</v>
      </c>
      <c r="E179" s="88" t="s">
        <v>1248</v>
      </c>
      <c r="F179" s="75">
        <v>84</v>
      </c>
      <c r="G179" s="75"/>
      <c r="H179" s="75" t="s">
        <v>1317</v>
      </c>
      <c r="I179" s="75" t="s">
        <v>1318</v>
      </c>
      <c r="J179" s="75" t="s">
        <v>47</v>
      </c>
      <c r="K179" s="75" t="s">
        <v>1319</v>
      </c>
      <c r="L179" s="78" t="s">
        <v>1320</v>
      </c>
      <c r="M179" s="78" t="s">
        <v>1321</v>
      </c>
      <c r="N179" s="78" t="s">
        <v>1322</v>
      </c>
      <c r="O179" s="78" t="s">
        <v>1322</v>
      </c>
      <c r="P179" s="89" t="s">
        <v>1323</v>
      </c>
      <c r="Q179" s="78"/>
      <c r="R179" s="75" t="s">
        <v>53</v>
      </c>
      <c r="S179" s="75">
        <v>2807015182</v>
      </c>
      <c r="T179" s="75">
        <v>183</v>
      </c>
      <c r="U179" s="75">
        <v>1.5</v>
      </c>
      <c r="V179" s="75" t="s">
        <v>1209</v>
      </c>
      <c r="W179" s="75" t="s">
        <v>55</v>
      </c>
      <c r="X179" s="75" t="s">
        <v>56</v>
      </c>
      <c r="Y179" s="75">
        <v>1</v>
      </c>
      <c r="Z179" s="75">
        <v>0.8</v>
      </c>
      <c r="AA179" s="75" t="s">
        <v>57</v>
      </c>
      <c r="AB179" s="75"/>
      <c r="AC179" s="75"/>
      <c r="AD179" s="75"/>
      <c r="AE179" s="75"/>
      <c r="AF179" s="75"/>
      <c r="AG179" s="75"/>
      <c r="AH179" s="75" t="s">
        <v>84</v>
      </c>
      <c r="AI179" s="75"/>
      <c r="AJ179" s="75"/>
      <c r="AK179" s="75"/>
      <c r="AL179" s="75"/>
      <c r="AM179" s="75"/>
      <c r="AN179" s="75"/>
      <c r="AO179" s="75"/>
      <c r="AP179" s="75"/>
      <c r="AQ179" s="75"/>
      <c r="AR179" s="75"/>
      <c r="AS179" s="75"/>
      <c r="AT179" s="75"/>
      <c r="AU179" s="75"/>
      <c r="AV179" s="75"/>
      <c r="AW179" s="75"/>
      <c r="AX179" s="75"/>
      <c r="AY179" s="75"/>
      <c r="AZ179" s="75"/>
      <c r="BA179" s="75"/>
      <c r="BB179" s="75"/>
      <c r="BC179" s="75"/>
      <c r="BD179" s="75"/>
      <c r="BE179" s="75"/>
      <c r="BF179" s="75"/>
      <c r="BG179" s="75"/>
      <c r="BH179" s="75"/>
      <c r="BI179" s="75"/>
      <c r="BJ179" s="75"/>
      <c r="BK179" s="75"/>
      <c r="BL179" s="75"/>
      <c r="BM179" s="75"/>
      <c r="BN179" s="75"/>
      <c r="BO179" s="75"/>
      <c r="BP179" s="75"/>
      <c r="BQ179" s="75"/>
      <c r="BR179" s="75"/>
      <c r="BS179" s="75"/>
      <c r="BT179" s="75"/>
      <c r="BU179" s="75"/>
      <c r="BV179" s="75"/>
      <c r="BW179" s="75"/>
      <c r="BX179" s="75"/>
      <c r="BY179" s="75"/>
      <c r="BZ179" s="75"/>
      <c r="CA179" s="75"/>
      <c r="CB179" s="75"/>
      <c r="CC179" s="75"/>
      <c r="CD179" s="75"/>
      <c r="CE179" s="75"/>
      <c r="CF179" s="75"/>
      <c r="CG179" s="75"/>
      <c r="CH179" s="75"/>
    </row>
    <row r="180" spans="2:86" s="74" customFormat="1" ht="21.4" x14ac:dyDescent="0.25">
      <c r="B180" s="75">
        <f t="shared" si="3"/>
        <v>169</v>
      </c>
      <c r="C180" s="75" t="s">
        <v>42</v>
      </c>
      <c r="D180" s="75" t="s">
        <v>42</v>
      </c>
      <c r="E180" s="88" t="s">
        <v>1324</v>
      </c>
      <c r="F180" s="75"/>
      <c r="G180" s="75"/>
      <c r="H180" s="75" t="s">
        <v>1325</v>
      </c>
      <c r="I180" s="75" t="s">
        <v>1326</v>
      </c>
      <c r="J180" s="75" t="s">
        <v>47</v>
      </c>
      <c r="K180" s="75" t="s">
        <v>1327</v>
      </c>
      <c r="L180" s="78" t="s">
        <v>1328</v>
      </c>
      <c r="M180" s="78" t="s">
        <v>1329</v>
      </c>
      <c r="N180" s="78" t="s">
        <v>1330</v>
      </c>
      <c r="O180" s="90" t="s">
        <v>1324</v>
      </c>
      <c r="P180" s="89" t="s">
        <v>1331</v>
      </c>
      <c r="Q180" s="78"/>
      <c r="R180" s="75" t="s">
        <v>53</v>
      </c>
      <c r="S180" s="75">
        <v>2807015182</v>
      </c>
      <c r="T180" s="75">
        <v>184</v>
      </c>
      <c r="U180" s="75">
        <v>6</v>
      </c>
      <c r="V180" s="75" t="s">
        <v>1209</v>
      </c>
      <c r="W180" s="75" t="s">
        <v>55</v>
      </c>
      <c r="X180" s="75" t="s">
        <v>56</v>
      </c>
      <c r="Y180" s="75">
        <v>4</v>
      </c>
      <c r="Z180" s="75">
        <v>0.75</v>
      </c>
      <c r="AA180" s="75" t="s">
        <v>57</v>
      </c>
      <c r="AB180" s="75"/>
      <c r="AC180" s="75"/>
      <c r="AD180" s="75"/>
      <c r="AE180" s="75"/>
      <c r="AF180" s="75"/>
      <c r="AG180" s="75"/>
      <c r="AH180" s="75" t="s">
        <v>84</v>
      </c>
      <c r="AI180" s="75"/>
      <c r="AJ180" s="75"/>
      <c r="AK180" s="75"/>
      <c r="AL180" s="75"/>
      <c r="AM180" s="75"/>
      <c r="AN180" s="75"/>
      <c r="AO180" s="75"/>
      <c r="AP180" s="75"/>
      <c r="AQ180" s="75"/>
      <c r="AR180" s="75"/>
      <c r="AS180" s="75"/>
      <c r="AT180" s="75"/>
      <c r="AU180" s="75"/>
      <c r="AV180" s="75"/>
      <c r="AW180" s="75"/>
      <c r="AX180" s="75"/>
      <c r="AY180" s="75"/>
      <c r="AZ180" s="75"/>
      <c r="BA180" s="75"/>
      <c r="BB180" s="75"/>
      <c r="BC180" s="75"/>
      <c r="BD180" s="75"/>
      <c r="BE180" s="75"/>
      <c r="BF180" s="75"/>
      <c r="BG180" s="75"/>
      <c r="BH180" s="75"/>
      <c r="BI180" s="75"/>
      <c r="BJ180" s="75"/>
      <c r="BK180" s="75"/>
      <c r="BL180" s="75"/>
      <c r="BM180" s="75"/>
      <c r="BN180" s="75"/>
      <c r="BO180" s="75"/>
      <c r="BP180" s="75"/>
      <c r="BQ180" s="75"/>
      <c r="BR180" s="75"/>
      <c r="BS180" s="75"/>
      <c r="BT180" s="75"/>
      <c r="BU180" s="75"/>
      <c r="BV180" s="75"/>
      <c r="BW180" s="75"/>
      <c r="BX180" s="75"/>
      <c r="BY180" s="75"/>
      <c r="BZ180" s="75"/>
      <c r="CA180" s="75"/>
      <c r="CB180" s="75"/>
      <c r="CC180" s="75"/>
      <c r="CD180" s="75"/>
      <c r="CE180" s="75"/>
      <c r="CF180" s="75"/>
      <c r="CG180" s="75"/>
      <c r="CH180" s="75"/>
    </row>
    <row r="181" spans="2:86" s="74" customFormat="1" ht="21.4" x14ac:dyDescent="0.25">
      <c r="B181" s="75">
        <f t="shared" si="3"/>
        <v>170</v>
      </c>
      <c r="C181" s="75" t="s">
        <v>42</v>
      </c>
      <c r="D181" s="75" t="s">
        <v>42</v>
      </c>
      <c r="E181" s="88" t="s">
        <v>811</v>
      </c>
      <c r="F181" s="75">
        <v>122</v>
      </c>
      <c r="G181" s="75"/>
      <c r="H181" s="75" t="s">
        <v>1332</v>
      </c>
      <c r="I181" s="75" t="s">
        <v>1333</v>
      </c>
      <c r="J181" s="75" t="s">
        <v>47</v>
      </c>
      <c r="K181" s="75" t="s">
        <v>1327</v>
      </c>
      <c r="L181" s="78" t="s">
        <v>1328</v>
      </c>
      <c r="M181" s="78" t="s">
        <v>1329</v>
      </c>
      <c r="N181" s="78" t="s">
        <v>1330</v>
      </c>
      <c r="O181" s="78" t="s">
        <v>1330</v>
      </c>
      <c r="P181" s="89" t="s">
        <v>1331</v>
      </c>
      <c r="Q181" s="78"/>
      <c r="R181" s="75" t="s">
        <v>53</v>
      </c>
      <c r="S181" s="75">
        <v>2807015182</v>
      </c>
      <c r="T181" s="75">
        <v>185</v>
      </c>
      <c r="U181" s="75">
        <v>3</v>
      </c>
      <c r="V181" s="75" t="s">
        <v>1209</v>
      </c>
      <c r="W181" s="75" t="s">
        <v>55</v>
      </c>
      <c r="X181" s="75" t="s">
        <v>56</v>
      </c>
      <c r="Y181" s="75">
        <v>2</v>
      </c>
      <c r="Z181" s="75">
        <v>0.75</v>
      </c>
      <c r="AA181" s="75" t="s">
        <v>57</v>
      </c>
      <c r="AB181" s="75"/>
      <c r="AC181" s="75"/>
      <c r="AD181" s="75"/>
      <c r="AE181" s="75"/>
      <c r="AF181" s="75"/>
      <c r="AG181" s="75"/>
      <c r="AH181" s="75" t="s">
        <v>84</v>
      </c>
      <c r="AI181" s="75"/>
      <c r="AJ181" s="75"/>
      <c r="AK181" s="75"/>
      <c r="AL181" s="75"/>
      <c r="AM181" s="75"/>
      <c r="AN181" s="75"/>
      <c r="AO181" s="75"/>
      <c r="AP181" s="75"/>
      <c r="AQ181" s="75"/>
      <c r="AR181" s="75"/>
      <c r="AS181" s="75"/>
      <c r="AT181" s="75"/>
      <c r="AU181" s="75"/>
      <c r="AV181" s="75"/>
      <c r="AW181" s="75"/>
      <c r="AX181" s="75"/>
      <c r="AY181" s="75"/>
      <c r="AZ181" s="75"/>
      <c r="BA181" s="75"/>
      <c r="BB181" s="75"/>
      <c r="BC181" s="75"/>
      <c r="BD181" s="75"/>
      <c r="BE181" s="75"/>
      <c r="BF181" s="75"/>
      <c r="BG181" s="75"/>
      <c r="BH181" s="75"/>
      <c r="BI181" s="75"/>
      <c r="BJ181" s="75"/>
      <c r="BK181" s="75"/>
      <c r="BL181" s="75"/>
      <c r="BM181" s="75"/>
      <c r="BN181" s="75"/>
      <c r="BO181" s="75"/>
      <c r="BP181" s="75"/>
      <c r="BQ181" s="75"/>
      <c r="BR181" s="75"/>
      <c r="BS181" s="75"/>
      <c r="BT181" s="75"/>
      <c r="BU181" s="75"/>
      <c r="BV181" s="75"/>
      <c r="BW181" s="75"/>
      <c r="BX181" s="75"/>
      <c r="BY181" s="75"/>
      <c r="BZ181" s="75"/>
      <c r="CA181" s="75"/>
      <c r="CB181" s="75"/>
      <c r="CC181" s="75"/>
      <c r="CD181" s="75"/>
      <c r="CE181" s="75"/>
      <c r="CF181" s="75"/>
      <c r="CG181" s="75"/>
      <c r="CH181" s="75"/>
    </row>
    <row r="182" spans="2:86" s="74" customFormat="1" ht="21.4" x14ac:dyDescent="0.25">
      <c r="B182" s="75">
        <f t="shared" si="3"/>
        <v>171</v>
      </c>
      <c r="C182" s="75" t="s">
        <v>42</v>
      </c>
      <c r="D182" s="75" t="s">
        <v>42</v>
      </c>
      <c r="E182" s="88" t="s">
        <v>1334</v>
      </c>
      <c r="F182" s="75"/>
      <c r="G182" s="75"/>
      <c r="H182" s="75" t="s">
        <v>1335</v>
      </c>
      <c r="I182" s="75" t="s">
        <v>1336</v>
      </c>
      <c r="J182" s="75" t="s">
        <v>47</v>
      </c>
      <c r="K182" s="75" t="s">
        <v>1327</v>
      </c>
      <c r="L182" s="78" t="s">
        <v>1328</v>
      </c>
      <c r="M182" s="78" t="s">
        <v>1329</v>
      </c>
      <c r="N182" s="78" t="s">
        <v>1330</v>
      </c>
      <c r="O182" s="90" t="s">
        <v>1334</v>
      </c>
      <c r="P182" s="89" t="s">
        <v>1331</v>
      </c>
      <c r="Q182" s="78"/>
      <c r="R182" s="75" t="s">
        <v>53</v>
      </c>
      <c r="S182" s="75">
        <v>2807015182</v>
      </c>
      <c r="T182" s="75">
        <v>186</v>
      </c>
      <c r="U182" s="75">
        <v>1.5</v>
      </c>
      <c r="V182" s="75" t="s">
        <v>1209</v>
      </c>
      <c r="W182" s="75" t="s">
        <v>55</v>
      </c>
      <c r="X182" s="75" t="s">
        <v>56</v>
      </c>
      <c r="Y182" s="75">
        <v>1</v>
      </c>
      <c r="Z182" s="75">
        <v>0.75</v>
      </c>
      <c r="AA182" s="75" t="s">
        <v>57</v>
      </c>
      <c r="AB182" s="75"/>
      <c r="AC182" s="75"/>
      <c r="AD182" s="75"/>
      <c r="AE182" s="75"/>
      <c r="AF182" s="75"/>
      <c r="AG182" s="75"/>
      <c r="AH182" s="75" t="s">
        <v>84</v>
      </c>
      <c r="AI182" s="75"/>
      <c r="AJ182" s="75"/>
      <c r="AK182" s="75"/>
      <c r="AL182" s="75"/>
      <c r="AM182" s="75"/>
      <c r="AN182" s="75"/>
      <c r="AO182" s="75"/>
      <c r="AP182" s="75"/>
      <c r="AQ182" s="75"/>
      <c r="AR182" s="75"/>
      <c r="AS182" s="75"/>
      <c r="AT182" s="75"/>
      <c r="AU182" s="75"/>
      <c r="AV182" s="75"/>
      <c r="AW182" s="75"/>
      <c r="AX182" s="75"/>
      <c r="AY182" s="75"/>
      <c r="AZ182" s="75"/>
      <c r="BA182" s="75"/>
      <c r="BB182" s="75"/>
      <c r="BC182" s="75"/>
      <c r="BD182" s="75"/>
      <c r="BE182" s="75"/>
      <c r="BF182" s="75"/>
      <c r="BG182" s="75"/>
      <c r="BH182" s="75"/>
      <c r="BI182" s="75"/>
      <c r="BJ182" s="75"/>
      <c r="BK182" s="75"/>
      <c r="BL182" s="75"/>
      <c r="BM182" s="75"/>
      <c r="BN182" s="75"/>
      <c r="BO182" s="75"/>
      <c r="BP182" s="75"/>
      <c r="BQ182" s="75"/>
      <c r="BR182" s="75"/>
      <c r="BS182" s="75"/>
      <c r="BT182" s="75"/>
      <c r="BU182" s="75"/>
      <c r="BV182" s="75"/>
      <c r="BW182" s="75"/>
      <c r="BX182" s="75"/>
      <c r="BY182" s="75"/>
      <c r="BZ182" s="75"/>
      <c r="CA182" s="75"/>
      <c r="CB182" s="75"/>
      <c r="CC182" s="75"/>
      <c r="CD182" s="75"/>
      <c r="CE182" s="75"/>
      <c r="CF182" s="75"/>
      <c r="CG182" s="75"/>
      <c r="CH182" s="75"/>
    </row>
    <row r="183" spans="2:86" s="74" customFormat="1" ht="21.4" x14ac:dyDescent="0.25">
      <c r="B183" s="75">
        <f t="shared" si="3"/>
        <v>172</v>
      </c>
      <c r="C183" s="75" t="s">
        <v>42</v>
      </c>
      <c r="D183" s="75" t="s">
        <v>42</v>
      </c>
      <c r="E183" s="88" t="s">
        <v>1337</v>
      </c>
      <c r="F183" s="75">
        <v>60</v>
      </c>
      <c r="G183" s="75"/>
      <c r="H183" s="75" t="s">
        <v>1338</v>
      </c>
      <c r="I183" s="75" t="s">
        <v>1339</v>
      </c>
      <c r="J183" s="75" t="s">
        <v>47</v>
      </c>
      <c r="K183" s="75" t="s">
        <v>1327</v>
      </c>
      <c r="L183" s="78" t="s">
        <v>1328</v>
      </c>
      <c r="M183" s="78" t="s">
        <v>1329</v>
      </c>
      <c r="N183" s="78" t="s">
        <v>1330</v>
      </c>
      <c r="O183" s="90" t="s">
        <v>1340</v>
      </c>
      <c r="P183" s="89" t="s">
        <v>1331</v>
      </c>
      <c r="Q183" s="78"/>
      <c r="R183" s="75" t="s">
        <v>53</v>
      </c>
      <c r="S183" s="75">
        <v>2807015182</v>
      </c>
      <c r="T183" s="75">
        <v>187</v>
      </c>
      <c r="U183" s="75">
        <v>3</v>
      </c>
      <c r="V183" s="75" t="s">
        <v>1209</v>
      </c>
      <c r="W183" s="75" t="s">
        <v>55</v>
      </c>
      <c r="X183" s="75" t="s">
        <v>56</v>
      </c>
      <c r="Y183" s="75">
        <v>2</v>
      </c>
      <c r="Z183" s="75">
        <v>0.75</v>
      </c>
      <c r="AA183" s="75" t="s">
        <v>57</v>
      </c>
      <c r="AB183" s="75"/>
      <c r="AC183" s="75"/>
      <c r="AD183" s="75"/>
      <c r="AE183" s="75"/>
      <c r="AF183" s="75"/>
      <c r="AG183" s="75"/>
      <c r="AH183" s="75" t="s">
        <v>84</v>
      </c>
      <c r="AI183" s="75"/>
      <c r="AJ183" s="75"/>
      <c r="AK183" s="75"/>
      <c r="AL183" s="75"/>
      <c r="AM183" s="75"/>
      <c r="AN183" s="75"/>
      <c r="AO183" s="75"/>
      <c r="AP183" s="75"/>
      <c r="AQ183" s="75"/>
      <c r="AR183" s="75"/>
      <c r="AS183" s="75"/>
      <c r="AT183" s="75"/>
      <c r="AU183" s="75"/>
      <c r="AV183" s="75"/>
      <c r="AW183" s="75"/>
      <c r="AX183" s="75"/>
      <c r="AY183" s="75"/>
      <c r="AZ183" s="75"/>
      <c r="BA183" s="75"/>
      <c r="BB183" s="75"/>
      <c r="BC183" s="75"/>
      <c r="BD183" s="75"/>
      <c r="BE183" s="75"/>
      <c r="BF183" s="75"/>
      <c r="BG183" s="75"/>
      <c r="BH183" s="75"/>
      <c r="BI183" s="75"/>
      <c r="BJ183" s="75"/>
      <c r="BK183" s="75"/>
      <c r="BL183" s="75"/>
      <c r="BM183" s="75"/>
      <c r="BN183" s="75"/>
      <c r="BO183" s="75"/>
      <c r="BP183" s="75"/>
      <c r="BQ183" s="75"/>
      <c r="BR183" s="75"/>
      <c r="BS183" s="75"/>
      <c r="BT183" s="75"/>
      <c r="BU183" s="75"/>
      <c r="BV183" s="75"/>
      <c r="BW183" s="75"/>
      <c r="BX183" s="75"/>
      <c r="BY183" s="75"/>
      <c r="BZ183" s="75"/>
      <c r="CA183" s="75"/>
      <c r="CB183" s="75"/>
      <c r="CC183" s="75"/>
      <c r="CD183" s="75"/>
      <c r="CE183" s="75"/>
      <c r="CF183" s="75"/>
      <c r="CG183" s="75"/>
      <c r="CH183" s="75"/>
    </row>
    <row r="184" spans="2:86" s="74" customFormat="1" ht="21.4" x14ac:dyDescent="0.25">
      <c r="B184" s="75">
        <f t="shared" si="3"/>
        <v>173</v>
      </c>
      <c r="C184" s="75" t="s">
        <v>42</v>
      </c>
      <c r="D184" s="75" t="s">
        <v>42</v>
      </c>
      <c r="E184" s="88" t="s">
        <v>900</v>
      </c>
      <c r="F184" s="75">
        <v>2</v>
      </c>
      <c r="G184" s="75"/>
      <c r="H184" s="75" t="s">
        <v>1341</v>
      </c>
      <c r="I184" s="75" t="s">
        <v>1342</v>
      </c>
      <c r="J184" s="75" t="s">
        <v>47</v>
      </c>
      <c r="K184" s="75" t="s">
        <v>1327</v>
      </c>
      <c r="L184" s="78" t="s">
        <v>1328</v>
      </c>
      <c r="M184" s="78" t="s">
        <v>1329</v>
      </c>
      <c r="N184" s="78" t="s">
        <v>1330</v>
      </c>
      <c r="O184" s="90" t="s">
        <v>1343</v>
      </c>
      <c r="P184" s="89" t="s">
        <v>1331</v>
      </c>
      <c r="Q184" s="78"/>
      <c r="R184" s="75" t="s">
        <v>53</v>
      </c>
      <c r="S184" s="75">
        <v>2807015182</v>
      </c>
      <c r="T184" s="75">
        <v>188</v>
      </c>
      <c r="U184" s="75">
        <v>3</v>
      </c>
      <c r="V184" s="75" t="s">
        <v>1209</v>
      </c>
      <c r="W184" s="75" t="s">
        <v>55</v>
      </c>
      <c r="X184" s="75" t="s">
        <v>56</v>
      </c>
      <c r="Y184" s="75">
        <v>2</v>
      </c>
      <c r="Z184" s="75">
        <v>0.75</v>
      </c>
      <c r="AA184" s="75" t="s">
        <v>57</v>
      </c>
      <c r="AB184" s="75"/>
      <c r="AC184" s="75"/>
      <c r="AD184" s="75"/>
      <c r="AE184" s="75"/>
      <c r="AF184" s="75"/>
      <c r="AG184" s="75"/>
      <c r="AH184" s="75" t="s">
        <v>84</v>
      </c>
      <c r="AI184" s="75"/>
      <c r="AJ184" s="75"/>
      <c r="AK184" s="75"/>
      <c r="AL184" s="75"/>
      <c r="AM184" s="75"/>
      <c r="AN184" s="75"/>
      <c r="AO184" s="75"/>
      <c r="AP184" s="75"/>
      <c r="AQ184" s="75"/>
      <c r="AR184" s="75"/>
      <c r="AS184" s="75"/>
      <c r="AT184" s="75"/>
      <c r="AU184" s="75"/>
      <c r="AV184" s="75"/>
      <c r="AW184" s="75"/>
      <c r="AX184" s="75"/>
      <c r="AY184" s="75"/>
      <c r="AZ184" s="75"/>
      <c r="BA184" s="75"/>
      <c r="BB184" s="75"/>
      <c r="BC184" s="75"/>
      <c r="BD184" s="75"/>
      <c r="BE184" s="75"/>
      <c r="BF184" s="75"/>
      <c r="BG184" s="75"/>
      <c r="BH184" s="75"/>
      <c r="BI184" s="75"/>
      <c r="BJ184" s="75"/>
      <c r="BK184" s="75"/>
      <c r="BL184" s="75"/>
      <c r="BM184" s="75"/>
      <c r="BN184" s="75"/>
      <c r="BO184" s="75"/>
      <c r="BP184" s="75"/>
      <c r="BQ184" s="75"/>
      <c r="BR184" s="75"/>
      <c r="BS184" s="75"/>
      <c r="BT184" s="75"/>
      <c r="BU184" s="75"/>
      <c r="BV184" s="75"/>
      <c r="BW184" s="75"/>
      <c r="BX184" s="75"/>
      <c r="BY184" s="75"/>
      <c r="BZ184" s="75"/>
      <c r="CA184" s="75"/>
      <c r="CB184" s="75"/>
      <c r="CC184" s="75"/>
      <c r="CD184" s="75"/>
      <c r="CE184" s="75"/>
      <c r="CF184" s="75"/>
      <c r="CG184" s="75"/>
      <c r="CH184" s="75"/>
    </row>
    <row r="185" spans="2:86" s="74" customFormat="1" ht="53.5" x14ac:dyDescent="0.25">
      <c r="B185" s="75">
        <f t="shared" si="3"/>
        <v>174</v>
      </c>
      <c r="C185" s="75" t="s">
        <v>42</v>
      </c>
      <c r="D185" s="75" t="s">
        <v>42</v>
      </c>
      <c r="E185" s="88" t="s">
        <v>1211</v>
      </c>
      <c r="F185" s="75">
        <v>80</v>
      </c>
      <c r="G185" s="75"/>
      <c r="H185" s="75" t="s">
        <v>1344</v>
      </c>
      <c r="I185" s="75" t="s">
        <v>70</v>
      </c>
      <c r="J185" s="75" t="s">
        <v>47</v>
      </c>
      <c r="K185" s="75" t="s">
        <v>1345</v>
      </c>
      <c r="L185" s="78" t="s">
        <v>1346</v>
      </c>
      <c r="M185" s="78" t="s">
        <v>1347</v>
      </c>
      <c r="N185" s="78" t="s">
        <v>1348</v>
      </c>
      <c r="O185" s="78" t="s">
        <v>1348</v>
      </c>
      <c r="P185" s="89" t="s">
        <v>1349</v>
      </c>
      <c r="Q185" s="78"/>
      <c r="R185" s="75" t="s">
        <v>53</v>
      </c>
      <c r="S185" s="75">
        <v>2807015182</v>
      </c>
      <c r="T185" s="75">
        <v>189</v>
      </c>
      <c r="U185" s="75">
        <v>3</v>
      </c>
      <c r="V185" s="75" t="s">
        <v>1209</v>
      </c>
      <c r="W185" s="75" t="s">
        <v>55</v>
      </c>
      <c r="X185" s="75" t="s">
        <v>66</v>
      </c>
      <c r="Y185" s="75">
        <v>2</v>
      </c>
      <c r="Z185" s="75">
        <v>0.75</v>
      </c>
      <c r="AA185" s="75" t="s">
        <v>57</v>
      </c>
      <c r="AB185" s="75"/>
      <c r="AC185" s="75"/>
      <c r="AD185" s="75"/>
      <c r="AE185" s="75"/>
      <c r="AF185" s="75"/>
      <c r="AG185" s="75"/>
      <c r="AH185" s="75" t="s">
        <v>84</v>
      </c>
      <c r="AI185" s="75"/>
      <c r="AJ185" s="75"/>
      <c r="AK185" s="75"/>
      <c r="AL185" s="75"/>
      <c r="AM185" s="75"/>
      <c r="AN185" s="75"/>
      <c r="AO185" s="75"/>
      <c r="AP185" s="75"/>
      <c r="AQ185" s="75"/>
      <c r="AR185" s="75"/>
      <c r="AS185" s="75"/>
      <c r="AT185" s="75"/>
      <c r="AU185" s="75"/>
      <c r="AV185" s="75"/>
      <c r="AW185" s="75"/>
      <c r="AX185" s="75"/>
      <c r="AY185" s="75"/>
      <c r="AZ185" s="75"/>
      <c r="BA185" s="75"/>
      <c r="BB185" s="75"/>
      <c r="BC185" s="75"/>
      <c r="BD185" s="75"/>
      <c r="BE185" s="75"/>
      <c r="BF185" s="75"/>
      <c r="BG185" s="75"/>
      <c r="BH185" s="75"/>
      <c r="BI185" s="75"/>
      <c r="BJ185" s="75"/>
      <c r="BK185" s="75"/>
      <c r="BL185" s="75"/>
      <c r="BM185" s="75"/>
      <c r="BN185" s="75"/>
      <c r="BO185" s="75"/>
      <c r="BP185" s="75"/>
      <c r="BQ185" s="75"/>
      <c r="BR185" s="75"/>
      <c r="BS185" s="75"/>
      <c r="BT185" s="75"/>
      <c r="BU185" s="75"/>
      <c r="BV185" s="75"/>
      <c r="BW185" s="75"/>
      <c r="BX185" s="75"/>
      <c r="BY185" s="75"/>
      <c r="BZ185" s="75"/>
      <c r="CA185" s="75"/>
      <c r="CB185" s="75"/>
      <c r="CC185" s="75"/>
      <c r="CD185" s="75"/>
      <c r="CE185" s="75"/>
      <c r="CF185" s="75"/>
      <c r="CG185" s="75"/>
      <c r="CH185" s="75"/>
    </row>
    <row r="186" spans="2:86" s="74" customFormat="1" ht="53.5" x14ac:dyDescent="0.25">
      <c r="B186" s="75">
        <f t="shared" si="3"/>
        <v>175</v>
      </c>
      <c r="C186" s="75" t="s">
        <v>42</v>
      </c>
      <c r="D186" s="75" t="s">
        <v>42</v>
      </c>
      <c r="E186" s="88" t="s">
        <v>319</v>
      </c>
      <c r="F186" s="75">
        <v>1</v>
      </c>
      <c r="G186" s="75"/>
      <c r="H186" s="75" t="s">
        <v>1350</v>
      </c>
      <c r="I186" s="75" t="s">
        <v>1351</v>
      </c>
      <c r="J186" s="75" t="s">
        <v>47</v>
      </c>
      <c r="K186" s="75" t="s">
        <v>1345</v>
      </c>
      <c r="L186" s="78" t="s">
        <v>1346</v>
      </c>
      <c r="M186" s="78" t="s">
        <v>1347</v>
      </c>
      <c r="N186" s="78" t="s">
        <v>1348</v>
      </c>
      <c r="O186" s="78" t="s">
        <v>1352</v>
      </c>
      <c r="P186" s="89" t="s">
        <v>1349</v>
      </c>
      <c r="Q186" s="78"/>
      <c r="R186" s="75" t="s">
        <v>53</v>
      </c>
      <c r="S186" s="75">
        <v>2807015182</v>
      </c>
      <c r="T186" s="75">
        <v>190</v>
      </c>
      <c r="U186" s="75">
        <v>6</v>
      </c>
      <c r="V186" s="75" t="s">
        <v>1209</v>
      </c>
      <c r="W186" s="75" t="s">
        <v>55</v>
      </c>
      <c r="X186" s="75" t="s">
        <v>66</v>
      </c>
      <c r="Y186" s="75">
        <v>4</v>
      </c>
      <c r="Z186" s="75">
        <v>0.75</v>
      </c>
      <c r="AA186" s="75" t="s">
        <v>57</v>
      </c>
      <c r="AB186" s="75"/>
      <c r="AC186" s="75"/>
      <c r="AD186" s="75"/>
      <c r="AE186" s="75"/>
      <c r="AF186" s="75"/>
      <c r="AG186" s="75"/>
      <c r="AH186" s="75" t="s">
        <v>84</v>
      </c>
      <c r="AI186" s="75"/>
      <c r="AJ186" s="75"/>
      <c r="AK186" s="75"/>
      <c r="AL186" s="75"/>
      <c r="AM186" s="75"/>
      <c r="AN186" s="75"/>
      <c r="AO186" s="75"/>
      <c r="AP186" s="75"/>
      <c r="AQ186" s="75"/>
      <c r="AR186" s="75"/>
      <c r="AS186" s="75"/>
      <c r="AT186" s="75"/>
      <c r="AU186" s="75"/>
      <c r="AV186" s="75"/>
      <c r="AW186" s="75"/>
      <c r="AX186" s="75"/>
      <c r="AY186" s="75"/>
      <c r="AZ186" s="75"/>
      <c r="BA186" s="75"/>
      <c r="BB186" s="75"/>
      <c r="BC186" s="75"/>
      <c r="BD186" s="75"/>
      <c r="BE186" s="75"/>
      <c r="BF186" s="75"/>
      <c r="BG186" s="75"/>
      <c r="BH186" s="75"/>
      <c r="BI186" s="75"/>
      <c r="BJ186" s="75"/>
      <c r="BK186" s="75"/>
      <c r="BL186" s="75"/>
      <c r="BM186" s="75"/>
      <c r="BN186" s="75"/>
      <c r="BO186" s="75"/>
      <c r="BP186" s="75"/>
      <c r="BQ186" s="75"/>
      <c r="BR186" s="75"/>
      <c r="BS186" s="75"/>
      <c r="BT186" s="75"/>
      <c r="BU186" s="75"/>
      <c r="BV186" s="75"/>
      <c r="BW186" s="75"/>
      <c r="BX186" s="75"/>
      <c r="BY186" s="75"/>
      <c r="BZ186" s="75"/>
      <c r="CA186" s="75"/>
      <c r="CB186" s="75"/>
      <c r="CC186" s="75"/>
      <c r="CD186" s="75"/>
      <c r="CE186" s="75"/>
      <c r="CF186" s="75"/>
      <c r="CG186" s="75"/>
      <c r="CH186" s="75"/>
    </row>
    <row r="187" spans="2:86" s="74" customFormat="1" ht="53.5" x14ac:dyDescent="0.25">
      <c r="B187" s="75">
        <f>B186+1</f>
        <v>176</v>
      </c>
      <c r="C187" s="75" t="s">
        <v>42</v>
      </c>
      <c r="D187" s="75" t="s">
        <v>42</v>
      </c>
      <c r="E187" s="88" t="s">
        <v>1261</v>
      </c>
      <c r="F187" s="75">
        <v>34</v>
      </c>
      <c r="G187" s="75"/>
      <c r="H187" s="75" t="s">
        <v>1353</v>
      </c>
      <c r="I187" s="75" t="s">
        <v>1354</v>
      </c>
      <c r="J187" s="75" t="s">
        <v>47</v>
      </c>
      <c r="K187" s="75" t="s">
        <v>1345</v>
      </c>
      <c r="L187" s="78" t="s">
        <v>1346</v>
      </c>
      <c r="M187" s="78" t="s">
        <v>1347</v>
      </c>
      <c r="N187" s="78" t="s">
        <v>1348</v>
      </c>
      <c r="O187" s="78" t="s">
        <v>1355</v>
      </c>
      <c r="P187" s="89" t="s">
        <v>1349</v>
      </c>
      <c r="Q187" s="78"/>
      <c r="R187" s="75" t="s">
        <v>53</v>
      </c>
      <c r="S187" s="75">
        <v>2807015182</v>
      </c>
      <c r="T187" s="75">
        <v>191</v>
      </c>
      <c r="U187" s="75">
        <v>3</v>
      </c>
      <c r="V187" s="75" t="s">
        <v>1209</v>
      </c>
      <c r="W187" s="75" t="s">
        <v>55</v>
      </c>
      <c r="X187" s="75" t="s">
        <v>66</v>
      </c>
      <c r="Y187" s="75">
        <v>2</v>
      </c>
      <c r="Z187" s="75">
        <v>0.75</v>
      </c>
      <c r="AA187" s="75" t="s">
        <v>57</v>
      </c>
      <c r="AB187" s="75"/>
      <c r="AC187" s="75"/>
      <c r="AD187" s="75"/>
      <c r="AE187" s="75"/>
      <c r="AF187" s="75"/>
      <c r="AG187" s="75"/>
      <c r="AH187" s="75" t="s">
        <v>84</v>
      </c>
      <c r="AI187" s="75"/>
      <c r="AJ187" s="75"/>
      <c r="AK187" s="75"/>
      <c r="AL187" s="75"/>
      <c r="AM187" s="75"/>
      <c r="AN187" s="75"/>
      <c r="AO187" s="75"/>
      <c r="AP187" s="75"/>
      <c r="AQ187" s="75"/>
      <c r="AR187" s="75"/>
      <c r="AS187" s="75"/>
      <c r="AT187" s="75"/>
      <c r="AU187" s="75"/>
      <c r="AV187" s="75"/>
      <c r="AW187" s="75"/>
      <c r="AX187" s="75"/>
      <c r="AY187" s="75"/>
      <c r="AZ187" s="75"/>
      <c r="BA187" s="75"/>
      <c r="BB187" s="75"/>
      <c r="BC187" s="75"/>
      <c r="BD187" s="75"/>
      <c r="BE187" s="75"/>
      <c r="BF187" s="75"/>
      <c r="BG187" s="75"/>
      <c r="BH187" s="75"/>
      <c r="BI187" s="75"/>
      <c r="BJ187" s="75"/>
      <c r="BK187" s="75"/>
      <c r="BL187" s="75"/>
      <c r="BM187" s="75"/>
      <c r="BN187" s="75"/>
      <c r="BO187" s="75"/>
      <c r="BP187" s="75"/>
      <c r="BQ187" s="75"/>
      <c r="BR187" s="75"/>
      <c r="BS187" s="75"/>
      <c r="BT187" s="75"/>
      <c r="BU187" s="75"/>
      <c r="BV187" s="75"/>
      <c r="BW187" s="75"/>
      <c r="BX187" s="75"/>
      <c r="BY187" s="75"/>
      <c r="BZ187" s="75"/>
      <c r="CA187" s="75"/>
      <c r="CB187" s="75"/>
      <c r="CC187" s="75"/>
      <c r="CD187" s="75"/>
      <c r="CE187" s="75"/>
      <c r="CF187" s="75"/>
      <c r="CG187" s="75"/>
      <c r="CH187" s="75"/>
    </row>
    <row r="188" spans="2:86" s="74" customFormat="1" ht="21.4" x14ac:dyDescent="0.25">
      <c r="B188" s="75">
        <f t="shared" ref="B188:B250" si="4">B187+1</f>
        <v>177</v>
      </c>
      <c r="C188" s="75" t="s">
        <v>42</v>
      </c>
      <c r="D188" s="75" t="s">
        <v>42</v>
      </c>
      <c r="E188" s="88" t="s">
        <v>1356</v>
      </c>
      <c r="F188" s="75">
        <v>49</v>
      </c>
      <c r="G188" s="75"/>
      <c r="H188" s="75" t="s">
        <v>1357</v>
      </c>
      <c r="I188" s="75" t="s">
        <v>1358</v>
      </c>
      <c r="J188" s="75" t="s">
        <v>47</v>
      </c>
      <c r="K188" s="75" t="s">
        <v>1359</v>
      </c>
      <c r="L188" s="78" t="s">
        <v>1360</v>
      </c>
      <c r="M188" s="78" t="s">
        <v>1361</v>
      </c>
      <c r="N188" s="78" t="s">
        <v>1362</v>
      </c>
      <c r="O188" s="78" t="s">
        <v>1362</v>
      </c>
      <c r="P188" s="78" t="s">
        <v>1363</v>
      </c>
      <c r="Q188" s="78"/>
      <c r="R188" s="75" t="s">
        <v>53</v>
      </c>
      <c r="S188" s="75">
        <v>2807015182</v>
      </c>
      <c r="T188" s="75">
        <v>192</v>
      </c>
      <c r="U188" s="75">
        <v>1.5</v>
      </c>
      <c r="V188" s="75" t="s">
        <v>1209</v>
      </c>
      <c r="W188" s="75" t="s">
        <v>55</v>
      </c>
      <c r="X188" s="75" t="s">
        <v>56</v>
      </c>
      <c r="Y188" s="75">
        <v>1</v>
      </c>
      <c r="Z188" s="75">
        <v>1</v>
      </c>
      <c r="AA188" s="75" t="s">
        <v>1364</v>
      </c>
      <c r="AB188" s="75"/>
      <c r="AC188" s="75"/>
      <c r="AD188" s="75"/>
      <c r="AE188" s="75"/>
      <c r="AF188" s="75"/>
      <c r="AG188" s="75"/>
      <c r="AH188" s="75" t="s">
        <v>84</v>
      </c>
      <c r="AI188" s="75"/>
      <c r="AJ188" s="75"/>
      <c r="AK188" s="75"/>
      <c r="AL188" s="75"/>
      <c r="AM188" s="75"/>
      <c r="AN188" s="75"/>
      <c r="AO188" s="75"/>
      <c r="AP188" s="75"/>
      <c r="AQ188" s="75"/>
      <c r="AR188" s="75"/>
      <c r="AS188" s="75"/>
      <c r="AT188" s="75"/>
      <c r="AU188" s="75"/>
      <c r="AV188" s="75"/>
      <c r="AW188" s="75"/>
      <c r="AX188" s="75"/>
      <c r="AY188" s="75"/>
      <c r="AZ188" s="75"/>
      <c r="BA188" s="75"/>
      <c r="BB188" s="75"/>
      <c r="BC188" s="75"/>
      <c r="BD188" s="75"/>
      <c r="BE188" s="75"/>
      <c r="BF188" s="75"/>
      <c r="BG188" s="75"/>
      <c r="BH188" s="75"/>
      <c r="BI188" s="75"/>
      <c r="BJ188" s="75"/>
      <c r="BK188" s="75"/>
      <c r="BL188" s="75"/>
      <c r="BM188" s="75"/>
      <c r="BN188" s="75"/>
      <c r="BO188" s="75"/>
      <c r="BP188" s="75"/>
      <c r="BQ188" s="75"/>
      <c r="BR188" s="75"/>
      <c r="BS188" s="75"/>
      <c r="BT188" s="75"/>
      <c r="BU188" s="75"/>
      <c r="BV188" s="75"/>
      <c r="BW188" s="75"/>
      <c r="BX188" s="75"/>
      <c r="BY188" s="75"/>
      <c r="BZ188" s="75"/>
      <c r="CA188" s="75"/>
      <c r="CB188" s="75"/>
      <c r="CC188" s="75"/>
      <c r="CD188" s="75"/>
      <c r="CE188" s="75"/>
      <c r="CF188" s="75"/>
      <c r="CG188" s="75"/>
      <c r="CH188" s="75"/>
    </row>
    <row r="189" spans="2:86" s="74" customFormat="1" ht="21.4" x14ac:dyDescent="0.25">
      <c r="B189" s="75">
        <f t="shared" si="4"/>
        <v>178</v>
      </c>
      <c r="C189" s="75" t="s">
        <v>42</v>
      </c>
      <c r="D189" s="75" t="s">
        <v>42</v>
      </c>
      <c r="E189" s="88" t="s">
        <v>1365</v>
      </c>
      <c r="F189" s="75">
        <v>6</v>
      </c>
      <c r="G189" s="75"/>
      <c r="H189" s="75" t="s">
        <v>1366</v>
      </c>
      <c r="I189" s="75" t="s">
        <v>1367</v>
      </c>
      <c r="J189" s="75" t="s">
        <v>47</v>
      </c>
      <c r="K189" s="75" t="s">
        <v>1368</v>
      </c>
      <c r="L189" s="78" t="s">
        <v>1369</v>
      </c>
      <c r="M189" s="78" t="s">
        <v>1370</v>
      </c>
      <c r="N189" s="78" t="s">
        <v>1371</v>
      </c>
      <c r="O189" s="78" t="s">
        <v>1371</v>
      </c>
      <c r="P189" s="78" t="s">
        <v>1372</v>
      </c>
      <c r="Q189" s="78"/>
      <c r="R189" s="75" t="s">
        <v>53</v>
      </c>
      <c r="S189" s="75">
        <v>2807015182</v>
      </c>
      <c r="T189" s="75">
        <v>193</v>
      </c>
      <c r="U189" s="75">
        <v>3</v>
      </c>
      <c r="V189" s="75" t="s">
        <v>1209</v>
      </c>
      <c r="W189" s="75" t="s">
        <v>529</v>
      </c>
      <c r="X189" s="75" t="s">
        <v>57</v>
      </c>
      <c r="Y189" s="75">
        <v>2</v>
      </c>
      <c r="Z189" s="75">
        <v>0.75</v>
      </c>
      <c r="AA189" s="75" t="s">
        <v>57</v>
      </c>
      <c r="AB189" s="75"/>
      <c r="AC189" s="75"/>
      <c r="AD189" s="75"/>
      <c r="AE189" s="75"/>
      <c r="AF189" s="75"/>
      <c r="AG189" s="75"/>
      <c r="AH189" s="75" t="s">
        <v>84</v>
      </c>
      <c r="AI189" s="75"/>
      <c r="AJ189" s="75"/>
      <c r="AK189" s="75"/>
      <c r="AL189" s="75"/>
      <c r="AM189" s="75"/>
      <c r="AN189" s="75"/>
      <c r="AO189" s="75"/>
      <c r="AP189" s="75"/>
      <c r="AQ189" s="75"/>
      <c r="AR189" s="75"/>
      <c r="AS189" s="75"/>
      <c r="AT189" s="75"/>
      <c r="AU189" s="75"/>
      <c r="AV189" s="75"/>
      <c r="AW189" s="75"/>
      <c r="AX189" s="75"/>
      <c r="AY189" s="75"/>
      <c r="AZ189" s="75"/>
      <c r="BA189" s="75"/>
      <c r="BB189" s="75"/>
      <c r="BC189" s="75"/>
      <c r="BD189" s="75"/>
      <c r="BE189" s="75"/>
      <c r="BF189" s="75"/>
      <c r="BG189" s="75"/>
      <c r="BH189" s="75"/>
      <c r="BI189" s="75"/>
      <c r="BJ189" s="75"/>
      <c r="BK189" s="75"/>
      <c r="BL189" s="75"/>
      <c r="BM189" s="75"/>
      <c r="BN189" s="75"/>
      <c r="BO189" s="75"/>
      <c r="BP189" s="75"/>
      <c r="BQ189" s="75"/>
      <c r="BR189" s="75"/>
      <c r="BS189" s="75"/>
      <c r="BT189" s="75"/>
      <c r="BU189" s="75"/>
      <c r="BV189" s="75"/>
      <c r="BW189" s="75"/>
      <c r="BX189" s="75"/>
      <c r="BY189" s="75"/>
      <c r="BZ189" s="75"/>
      <c r="CA189" s="75"/>
      <c r="CB189" s="75"/>
      <c r="CC189" s="75"/>
      <c r="CD189" s="75"/>
      <c r="CE189" s="75"/>
      <c r="CF189" s="75"/>
      <c r="CG189" s="75"/>
      <c r="CH189" s="75"/>
    </row>
    <row r="190" spans="2:86" s="74" customFormat="1" ht="32.1" x14ac:dyDescent="0.25">
      <c r="B190" s="75">
        <f t="shared" si="4"/>
        <v>179</v>
      </c>
      <c r="C190" s="75" t="s">
        <v>42</v>
      </c>
      <c r="D190" s="75" t="s">
        <v>42</v>
      </c>
      <c r="E190" s="88" t="s">
        <v>1299</v>
      </c>
      <c r="F190" s="75">
        <v>95</v>
      </c>
      <c r="G190" s="75"/>
      <c r="H190" s="75" t="s">
        <v>1373</v>
      </c>
      <c r="I190" s="75" t="s">
        <v>1374</v>
      </c>
      <c r="J190" s="75" t="s">
        <v>47</v>
      </c>
      <c r="K190" s="75" t="s">
        <v>1375</v>
      </c>
      <c r="L190" s="78" t="s">
        <v>1376</v>
      </c>
      <c r="M190" s="78" t="s">
        <v>1377</v>
      </c>
      <c r="N190" s="78" t="s">
        <v>1378</v>
      </c>
      <c r="O190" s="78" t="s">
        <v>1378</v>
      </c>
      <c r="P190" s="78" t="s">
        <v>1379</v>
      </c>
      <c r="Q190" s="78"/>
      <c r="R190" s="75" t="s">
        <v>53</v>
      </c>
      <c r="S190" s="75">
        <v>2807015182</v>
      </c>
      <c r="T190" s="75">
        <v>194</v>
      </c>
      <c r="U190" s="75">
        <v>3</v>
      </c>
      <c r="V190" s="75" t="s">
        <v>1209</v>
      </c>
      <c r="W190" s="75" t="s">
        <v>529</v>
      </c>
      <c r="X190" s="75" t="s">
        <v>57</v>
      </c>
      <c r="Y190" s="75">
        <v>2</v>
      </c>
      <c r="Z190" s="75">
        <v>0.75</v>
      </c>
      <c r="AA190" s="75" t="s">
        <v>57</v>
      </c>
      <c r="AB190" s="75"/>
      <c r="AC190" s="75"/>
      <c r="AD190" s="75"/>
      <c r="AE190" s="75"/>
      <c r="AF190" s="75"/>
      <c r="AG190" s="75"/>
      <c r="AH190" s="75" t="s">
        <v>84</v>
      </c>
      <c r="AI190" s="75"/>
      <c r="AJ190" s="75"/>
      <c r="AK190" s="75"/>
      <c r="AL190" s="75"/>
      <c r="AM190" s="75"/>
      <c r="AN190" s="75"/>
      <c r="AO190" s="75"/>
      <c r="AP190" s="75"/>
      <c r="AQ190" s="75"/>
      <c r="AR190" s="75"/>
      <c r="AS190" s="75"/>
      <c r="AT190" s="75"/>
      <c r="AU190" s="75"/>
      <c r="AV190" s="75"/>
      <c r="AW190" s="75"/>
      <c r="AX190" s="75"/>
      <c r="AY190" s="75"/>
      <c r="AZ190" s="75"/>
      <c r="BA190" s="75"/>
      <c r="BB190" s="75"/>
      <c r="BC190" s="75"/>
      <c r="BD190" s="75"/>
      <c r="BE190" s="75"/>
      <c r="BF190" s="75"/>
      <c r="BG190" s="75"/>
      <c r="BH190" s="75"/>
      <c r="BI190" s="75"/>
      <c r="BJ190" s="75"/>
      <c r="BK190" s="75"/>
      <c r="BL190" s="75"/>
      <c r="BM190" s="75"/>
      <c r="BN190" s="75"/>
      <c r="BO190" s="75"/>
      <c r="BP190" s="75"/>
      <c r="BQ190" s="75"/>
      <c r="BR190" s="75"/>
      <c r="BS190" s="75"/>
      <c r="BT190" s="75"/>
      <c r="BU190" s="75"/>
      <c r="BV190" s="75"/>
      <c r="BW190" s="75"/>
      <c r="BX190" s="75"/>
      <c r="BY190" s="75"/>
      <c r="BZ190" s="75"/>
      <c r="CA190" s="75"/>
      <c r="CB190" s="75"/>
      <c r="CC190" s="75"/>
      <c r="CD190" s="75"/>
      <c r="CE190" s="75"/>
      <c r="CF190" s="75"/>
      <c r="CG190" s="75"/>
      <c r="CH190" s="75"/>
    </row>
    <row r="191" spans="2:86" s="74" customFormat="1" ht="21.4" x14ac:dyDescent="0.25">
      <c r="B191" s="75">
        <f t="shared" si="4"/>
        <v>180</v>
      </c>
      <c r="C191" s="75" t="s">
        <v>42</v>
      </c>
      <c r="D191" s="75" t="s">
        <v>42</v>
      </c>
      <c r="E191" s="88" t="s">
        <v>1167</v>
      </c>
      <c r="F191" s="75">
        <v>17</v>
      </c>
      <c r="G191" s="75"/>
      <c r="H191" s="75" t="s">
        <v>1380</v>
      </c>
      <c r="I191" s="75" t="s">
        <v>1381</v>
      </c>
      <c r="J191" s="75" t="s">
        <v>47</v>
      </c>
      <c r="K191" s="75" t="s">
        <v>1382</v>
      </c>
      <c r="L191" s="78" t="s">
        <v>1383</v>
      </c>
      <c r="M191" s="78" t="s">
        <v>1384</v>
      </c>
      <c r="N191" s="78" t="s">
        <v>1385</v>
      </c>
      <c r="O191" s="78" t="s">
        <v>1385</v>
      </c>
      <c r="P191" s="78" t="s">
        <v>1386</v>
      </c>
      <c r="Q191" s="78"/>
      <c r="R191" s="75" t="s">
        <v>53</v>
      </c>
      <c r="S191" s="75">
        <v>2807015182</v>
      </c>
      <c r="T191" s="75">
        <v>195</v>
      </c>
      <c r="U191" s="75">
        <v>3</v>
      </c>
      <c r="V191" s="75" t="s">
        <v>1209</v>
      </c>
      <c r="W191" s="75" t="s">
        <v>529</v>
      </c>
      <c r="X191" s="75" t="s">
        <v>57</v>
      </c>
      <c r="Y191" s="75">
        <v>2</v>
      </c>
      <c r="Z191" s="75">
        <v>0.75</v>
      </c>
      <c r="AA191" s="75" t="s">
        <v>57</v>
      </c>
      <c r="AB191" s="75"/>
      <c r="AC191" s="75"/>
      <c r="AD191" s="75"/>
      <c r="AE191" s="75"/>
      <c r="AF191" s="75"/>
      <c r="AG191" s="75"/>
      <c r="AH191" s="75" t="s">
        <v>84</v>
      </c>
      <c r="AI191" s="75"/>
      <c r="AJ191" s="75"/>
      <c r="AK191" s="75"/>
      <c r="AL191" s="75"/>
      <c r="AM191" s="75"/>
      <c r="AN191" s="75"/>
      <c r="AO191" s="75"/>
      <c r="AP191" s="75"/>
      <c r="AQ191" s="75"/>
      <c r="AR191" s="75"/>
      <c r="AS191" s="75"/>
      <c r="AT191" s="75"/>
      <c r="AU191" s="75"/>
      <c r="AV191" s="75"/>
      <c r="AW191" s="75"/>
      <c r="AX191" s="75"/>
      <c r="AY191" s="75"/>
      <c r="AZ191" s="75"/>
      <c r="BA191" s="75"/>
      <c r="BB191" s="75"/>
      <c r="BC191" s="75"/>
      <c r="BD191" s="75"/>
      <c r="BE191" s="75"/>
      <c r="BF191" s="75"/>
      <c r="BG191" s="75"/>
      <c r="BH191" s="75"/>
      <c r="BI191" s="75"/>
      <c r="BJ191" s="75"/>
      <c r="BK191" s="75"/>
      <c r="BL191" s="75"/>
      <c r="BM191" s="75"/>
      <c r="BN191" s="75"/>
      <c r="BO191" s="75"/>
      <c r="BP191" s="75"/>
      <c r="BQ191" s="75"/>
      <c r="BR191" s="75"/>
      <c r="BS191" s="75"/>
      <c r="BT191" s="75"/>
      <c r="BU191" s="75"/>
      <c r="BV191" s="75"/>
      <c r="BW191" s="75"/>
      <c r="BX191" s="75"/>
      <c r="BY191" s="75"/>
      <c r="BZ191" s="75"/>
      <c r="CA191" s="75"/>
      <c r="CB191" s="75"/>
      <c r="CC191" s="75"/>
      <c r="CD191" s="75"/>
      <c r="CE191" s="75"/>
      <c r="CF191" s="75"/>
      <c r="CG191" s="75"/>
      <c r="CH191" s="75"/>
    </row>
    <row r="192" spans="2:86" s="74" customFormat="1" ht="21.4" x14ac:dyDescent="0.25">
      <c r="B192" s="75">
        <f t="shared" si="4"/>
        <v>181</v>
      </c>
      <c r="C192" s="75" t="s">
        <v>42</v>
      </c>
      <c r="D192" s="75" t="s">
        <v>42</v>
      </c>
      <c r="E192" s="88" t="s">
        <v>1167</v>
      </c>
      <c r="F192" s="75" t="s">
        <v>1387</v>
      </c>
      <c r="G192" s="75"/>
      <c r="H192" s="75" t="s">
        <v>1388</v>
      </c>
      <c r="I192" s="75" t="s">
        <v>1389</v>
      </c>
      <c r="J192" s="75" t="s">
        <v>47</v>
      </c>
      <c r="K192" s="75" t="s">
        <v>1382</v>
      </c>
      <c r="L192" s="78" t="s">
        <v>1383</v>
      </c>
      <c r="M192" s="78" t="s">
        <v>1384</v>
      </c>
      <c r="N192" s="78" t="s">
        <v>1385</v>
      </c>
      <c r="O192" s="78" t="s">
        <v>1390</v>
      </c>
      <c r="P192" s="78" t="s">
        <v>1391</v>
      </c>
      <c r="Q192" s="78"/>
      <c r="R192" s="75" t="s">
        <v>53</v>
      </c>
      <c r="S192" s="75">
        <v>2807015182</v>
      </c>
      <c r="T192" s="75">
        <v>196</v>
      </c>
      <c r="U192" s="75">
        <v>3</v>
      </c>
      <c r="V192" s="75" t="s">
        <v>1209</v>
      </c>
      <c r="W192" s="75" t="s">
        <v>529</v>
      </c>
      <c r="X192" s="75" t="s">
        <v>57</v>
      </c>
      <c r="Y192" s="75">
        <v>2</v>
      </c>
      <c r="Z192" s="75">
        <v>0.75</v>
      </c>
      <c r="AA192" s="75" t="s">
        <v>57</v>
      </c>
      <c r="AB192" s="75"/>
      <c r="AC192" s="75"/>
      <c r="AD192" s="75"/>
      <c r="AE192" s="75"/>
      <c r="AF192" s="75"/>
      <c r="AG192" s="75"/>
      <c r="AH192" s="75" t="s">
        <v>84</v>
      </c>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c r="BM192" s="75"/>
      <c r="BN192" s="75"/>
      <c r="BO192" s="75"/>
      <c r="BP192" s="75"/>
      <c r="BQ192" s="75"/>
      <c r="BR192" s="75"/>
      <c r="BS192" s="75"/>
      <c r="BT192" s="75"/>
      <c r="BU192" s="75"/>
      <c r="BV192" s="75"/>
      <c r="BW192" s="75"/>
      <c r="BX192" s="75"/>
      <c r="BY192" s="75"/>
      <c r="BZ192" s="75"/>
      <c r="CA192" s="75"/>
      <c r="CB192" s="75"/>
      <c r="CC192" s="75"/>
      <c r="CD192" s="75"/>
      <c r="CE192" s="75"/>
      <c r="CF192" s="75"/>
      <c r="CG192" s="75"/>
      <c r="CH192" s="75"/>
    </row>
    <row r="193" spans="2:86" s="74" customFormat="1" ht="21.4" x14ac:dyDescent="0.25">
      <c r="B193" s="75">
        <f t="shared" si="4"/>
        <v>182</v>
      </c>
      <c r="C193" s="75" t="s">
        <v>42</v>
      </c>
      <c r="D193" s="75" t="s">
        <v>42</v>
      </c>
      <c r="E193" s="88" t="s">
        <v>1261</v>
      </c>
      <c r="F193" s="75">
        <v>32</v>
      </c>
      <c r="G193" s="75"/>
      <c r="H193" s="75" t="s">
        <v>1392</v>
      </c>
      <c r="I193" s="75" t="s">
        <v>1393</v>
      </c>
      <c r="J193" s="75" t="s">
        <v>47</v>
      </c>
      <c r="K193" s="75" t="s">
        <v>1394</v>
      </c>
      <c r="L193" s="78" t="s">
        <v>1395</v>
      </c>
      <c r="M193" s="78" t="s">
        <v>1396</v>
      </c>
      <c r="N193" s="78" t="s">
        <v>1397</v>
      </c>
      <c r="O193" s="78" t="s">
        <v>1397</v>
      </c>
      <c r="P193" s="78" t="s">
        <v>1398</v>
      </c>
      <c r="Q193" s="78"/>
      <c r="R193" s="75" t="s">
        <v>53</v>
      </c>
      <c r="S193" s="75">
        <v>2807015182</v>
      </c>
      <c r="T193" s="75">
        <v>197</v>
      </c>
      <c r="U193" s="75">
        <v>1.5</v>
      </c>
      <c r="V193" s="75" t="s">
        <v>1209</v>
      </c>
      <c r="W193" s="75" t="s">
        <v>529</v>
      </c>
      <c r="X193" s="75" t="s">
        <v>57</v>
      </c>
      <c r="Y193" s="75">
        <v>1</v>
      </c>
      <c r="Z193" s="75">
        <v>0.75</v>
      </c>
      <c r="AA193" s="75" t="s">
        <v>57</v>
      </c>
      <c r="AB193" s="75"/>
      <c r="AC193" s="75"/>
      <c r="AD193" s="75"/>
      <c r="AE193" s="75"/>
      <c r="AF193" s="75"/>
      <c r="AG193" s="75"/>
      <c r="AH193" s="75" t="s">
        <v>84</v>
      </c>
      <c r="AI193" s="75"/>
      <c r="AJ193" s="75"/>
      <c r="AK193" s="75"/>
      <c r="AL193" s="75"/>
      <c r="AM193" s="75"/>
      <c r="AN193" s="75"/>
      <c r="AO193" s="75"/>
      <c r="AP193" s="75"/>
      <c r="AQ193" s="75"/>
      <c r="AR193" s="75"/>
      <c r="AS193" s="75"/>
      <c r="AT193" s="75"/>
      <c r="AU193" s="75"/>
      <c r="AV193" s="75"/>
      <c r="AW193" s="75"/>
      <c r="AX193" s="75"/>
      <c r="AY193" s="75"/>
      <c r="AZ193" s="75"/>
      <c r="BA193" s="75"/>
      <c r="BB193" s="75"/>
      <c r="BC193" s="75"/>
      <c r="BD193" s="75"/>
      <c r="BE193" s="75"/>
      <c r="BF193" s="75"/>
      <c r="BG193" s="75"/>
      <c r="BH193" s="75"/>
      <c r="BI193" s="75"/>
      <c r="BJ193" s="75"/>
      <c r="BK193" s="75"/>
      <c r="BL193" s="75"/>
      <c r="BM193" s="75"/>
      <c r="BN193" s="75"/>
      <c r="BO193" s="75"/>
      <c r="BP193" s="75"/>
      <c r="BQ193" s="75"/>
      <c r="BR193" s="75"/>
      <c r="BS193" s="75"/>
      <c r="BT193" s="75"/>
      <c r="BU193" s="75"/>
      <c r="BV193" s="75"/>
      <c r="BW193" s="75"/>
      <c r="BX193" s="75"/>
      <c r="BY193" s="75"/>
      <c r="BZ193" s="75"/>
      <c r="CA193" s="75"/>
      <c r="CB193" s="75"/>
      <c r="CC193" s="75"/>
      <c r="CD193" s="75"/>
      <c r="CE193" s="75"/>
      <c r="CF193" s="75"/>
      <c r="CG193" s="75"/>
      <c r="CH193" s="75"/>
    </row>
    <row r="194" spans="2:86" s="74" customFormat="1" ht="21.4" x14ac:dyDescent="0.25">
      <c r="B194" s="75">
        <f t="shared" si="4"/>
        <v>183</v>
      </c>
      <c r="C194" s="75" t="s">
        <v>42</v>
      </c>
      <c r="D194" s="75" t="s">
        <v>42</v>
      </c>
      <c r="E194" s="88" t="s">
        <v>709</v>
      </c>
      <c r="F194" s="75">
        <v>44</v>
      </c>
      <c r="G194" s="75"/>
      <c r="H194" s="75" t="s">
        <v>1399</v>
      </c>
      <c r="I194" s="75" t="s">
        <v>1400</v>
      </c>
      <c r="J194" s="75" t="s">
        <v>47</v>
      </c>
      <c r="K194" s="75" t="s">
        <v>1401</v>
      </c>
      <c r="L194" s="78" t="s">
        <v>1402</v>
      </c>
      <c r="M194" s="78" t="s">
        <v>1403</v>
      </c>
      <c r="N194" s="78" t="s">
        <v>1404</v>
      </c>
      <c r="O194" s="78" t="s">
        <v>1404</v>
      </c>
      <c r="P194" s="78" t="s">
        <v>1405</v>
      </c>
      <c r="Q194" s="78"/>
      <c r="R194" s="75" t="s">
        <v>53</v>
      </c>
      <c r="S194" s="75">
        <v>2807015182</v>
      </c>
      <c r="T194" s="75">
        <v>198</v>
      </c>
      <c r="U194" s="75">
        <v>3</v>
      </c>
      <c r="V194" s="75" t="s">
        <v>1209</v>
      </c>
      <c r="W194" s="75" t="s">
        <v>529</v>
      </c>
      <c r="X194" s="75" t="s">
        <v>57</v>
      </c>
      <c r="Y194" s="75">
        <v>2</v>
      </c>
      <c r="Z194" s="75">
        <v>0.75</v>
      </c>
      <c r="AA194" s="75" t="s">
        <v>57</v>
      </c>
      <c r="AB194" s="75"/>
      <c r="AC194" s="75"/>
      <c r="AD194" s="75"/>
      <c r="AE194" s="75"/>
      <c r="AF194" s="75"/>
      <c r="AG194" s="75"/>
      <c r="AH194" s="75" t="s">
        <v>84</v>
      </c>
      <c r="AI194" s="75"/>
      <c r="AJ194" s="75"/>
      <c r="AK194" s="75"/>
      <c r="AL194" s="75"/>
      <c r="AM194" s="75"/>
      <c r="AN194" s="75"/>
      <c r="AO194" s="75"/>
      <c r="AP194" s="75"/>
      <c r="AQ194" s="75"/>
      <c r="AR194" s="75"/>
      <c r="AS194" s="75"/>
      <c r="AT194" s="75"/>
      <c r="AU194" s="75"/>
      <c r="AV194" s="75"/>
      <c r="AW194" s="75"/>
      <c r="AX194" s="75"/>
      <c r="AY194" s="75"/>
      <c r="AZ194" s="75"/>
      <c r="BA194" s="75"/>
      <c r="BB194" s="75"/>
      <c r="BC194" s="75"/>
      <c r="BD194" s="75"/>
      <c r="BE194" s="75"/>
      <c r="BF194" s="75"/>
      <c r="BG194" s="75"/>
      <c r="BH194" s="75"/>
      <c r="BI194" s="75"/>
      <c r="BJ194" s="75"/>
      <c r="BK194" s="75"/>
      <c r="BL194" s="75"/>
      <c r="BM194" s="75"/>
      <c r="BN194" s="75"/>
      <c r="BO194" s="75"/>
      <c r="BP194" s="75"/>
      <c r="BQ194" s="75"/>
      <c r="BR194" s="75"/>
      <c r="BS194" s="75"/>
      <c r="BT194" s="75"/>
      <c r="BU194" s="75"/>
      <c r="BV194" s="75"/>
      <c r="BW194" s="75"/>
      <c r="BX194" s="75"/>
      <c r="BY194" s="75"/>
      <c r="BZ194" s="75"/>
      <c r="CA194" s="75"/>
      <c r="CB194" s="75"/>
      <c r="CC194" s="75"/>
      <c r="CD194" s="75"/>
      <c r="CE194" s="75"/>
      <c r="CF194" s="75"/>
      <c r="CG194" s="75"/>
      <c r="CH194" s="75"/>
    </row>
    <row r="195" spans="2:86" s="74" customFormat="1" ht="21.4" x14ac:dyDescent="0.25">
      <c r="B195" s="75">
        <f t="shared" si="4"/>
        <v>184</v>
      </c>
      <c r="C195" s="75" t="s">
        <v>42</v>
      </c>
      <c r="D195" s="75" t="s">
        <v>42</v>
      </c>
      <c r="E195" s="88" t="s">
        <v>1299</v>
      </c>
      <c r="F195" s="75">
        <v>129</v>
      </c>
      <c r="G195" s="75"/>
      <c r="H195" s="75" t="s">
        <v>1406</v>
      </c>
      <c r="I195" s="75" t="s">
        <v>1407</v>
      </c>
      <c r="J195" s="75" t="s">
        <v>47</v>
      </c>
      <c r="K195" s="75" t="s">
        <v>1401</v>
      </c>
      <c r="L195" s="78" t="s">
        <v>1402</v>
      </c>
      <c r="M195" s="78" t="s">
        <v>1403</v>
      </c>
      <c r="N195" s="78" t="s">
        <v>1404</v>
      </c>
      <c r="O195" s="78" t="s">
        <v>1408</v>
      </c>
      <c r="P195" s="78" t="s">
        <v>1405</v>
      </c>
      <c r="Q195" s="78"/>
      <c r="R195" s="75" t="s">
        <v>53</v>
      </c>
      <c r="S195" s="75">
        <v>2807015182</v>
      </c>
      <c r="T195" s="75">
        <v>199</v>
      </c>
      <c r="U195" s="75">
        <v>1.5</v>
      </c>
      <c r="V195" s="75" t="s">
        <v>1209</v>
      </c>
      <c r="W195" s="75" t="s">
        <v>529</v>
      </c>
      <c r="X195" s="75" t="s">
        <v>57</v>
      </c>
      <c r="Y195" s="75">
        <v>1</v>
      </c>
      <c r="Z195" s="75">
        <v>0.75</v>
      </c>
      <c r="AA195" s="75" t="s">
        <v>57</v>
      </c>
      <c r="AB195" s="75"/>
      <c r="AC195" s="75"/>
      <c r="AD195" s="75"/>
      <c r="AE195" s="75"/>
      <c r="AF195" s="75"/>
      <c r="AG195" s="75"/>
      <c r="AH195" s="75" t="s">
        <v>84</v>
      </c>
      <c r="AI195" s="75"/>
      <c r="AJ195" s="75"/>
      <c r="AK195" s="75"/>
      <c r="AL195" s="75"/>
      <c r="AM195" s="75"/>
      <c r="AN195" s="75"/>
      <c r="AO195" s="75"/>
      <c r="AP195" s="75"/>
      <c r="AQ195" s="75"/>
      <c r="AR195" s="75"/>
      <c r="AS195" s="75"/>
      <c r="AT195" s="75"/>
      <c r="AU195" s="75"/>
      <c r="AV195" s="75"/>
      <c r="AW195" s="75"/>
      <c r="AX195" s="75"/>
      <c r="AY195" s="75"/>
      <c r="AZ195" s="75"/>
      <c r="BA195" s="75"/>
      <c r="BB195" s="75"/>
      <c r="BC195" s="75"/>
      <c r="BD195" s="75"/>
      <c r="BE195" s="75"/>
      <c r="BF195" s="75"/>
      <c r="BG195" s="75"/>
      <c r="BH195" s="75"/>
      <c r="BI195" s="75"/>
      <c r="BJ195" s="75"/>
      <c r="BK195" s="75"/>
      <c r="BL195" s="75"/>
      <c r="BM195" s="75"/>
      <c r="BN195" s="75"/>
      <c r="BO195" s="75"/>
      <c r="BP195" s="75"/>
      <c r="BQ195" s="75"/>
      <c r="BR195" s="75"/>
      <c r="BS195" s="75"/>
      <c r="BT195" s="75"/>
      <c r="BU195" s="75"/>
      <c r="BV195" s="75"/>
      <c r="BW195" s="75"/>
      <c r="BX195" s="75"/>
      <c r="BY195" s="75"/>
      <c r="BZ195" s="75"/>
      <c r="CA195" s="75"/>
      <c r="CB195" s="75"/>
      <c r="CC195" s="75"/>
      <c r="CD195" s="75"/>
      <c r="CE195" s="75"/>
      <c r="CF195" s="75"/>
      <c r="CG195" s="75"/>
      <c r="CH195" s="75"/>
    </row>
    <row r="196" spans="2:86" s="74" customFormat="1" ht="21.4" x14ac:dyDescent="0.25">
      <c r="B196" s="75">
        <f t="shared" si="4"/>
        <v>185</v>
      </c>
      <c r="C196" s="75" t="s">
        <v>42</v>
      </c>
      <c r="D196" s="75" t="s">
        <v>42</v>
      </c>
      <c r="E196" s="88" t="s">
        <v>1299</v>
      </c>
      <c r="F196" s="75">
        <v>84</v>
      </c>
      <c r="G196" s="75"/>
      <c r="H196" s="75" t="s">
        <v>1409</v>
      </c>
      <c r="I196" s="75" t="s">
        <v>1410</v>
      </c>
      <c r="J196" s="75" t="s">
        <v>47</v>
      </c>
      <c r="K196" s="75" t="s">
        <v>1411</v>
      </c>
      <c r="L196" s="78" t="s">
        <v>1412</v>
      </c>
      <c r="M196" s="78" t="s">
        <v>1413</v>
      </c>
      <c r="N196" s="78" t="s">
        <v>1414</v>
      </c>
      <c r="O196" s="78" t="s">
        <v>1414</v>
      </c>
      <c r="P196" s="78" t="s">
        <v>1415</v>
      </c>
      <c r="Q196" s="78"/>
      <c r="R196" s="75" t="s">
        <v>53</v>
      </c>
      <c r="S196" s="75">
        <v>2807015182</v>
      </c>
      <c r="T196" s="75">
        <v>200</v>
      </c>
      <c r="U196" s="75">
        <v>3</v>
      </c>
      <c r="V196" s="75" t="s">
        <v>1209</v>
      </c>
      <c r="W196" s="75" t="s">
        <v>529</v>
      </c>
      <c r="X196" s="75" t="s">
        <v>57</v>
      </c>
      <c r="Y196" s="75">
        <v>2</v>
      </c>
      <c r="Z196" s="75">
        <v>0.75</v>
      </c>
      <c r="AA196" s="75" t="s">
        <v>57</v>
      </c>
      <c r="AB196" s="75"/>
      <c r="AC196" s="75"/>
      <c r="AD196" s="75"/>
      <c r="AE196" s="75"/>
      <c r="AF196" s="75"/>
      <c r="AG196" s="75"/>
      <c r="AH196" s="75" t="s">
        <v>84</v>
      </c>
      <c r="AI196" s="75"/>
      <c r="AJ196" s="75"/>
      <c r="AK196" s="75"/>
      <c r="AL196" s="75"/>
      <c r="AM196" s="75"/>
      <c r="AN196" s="75"/>
      <c r="AO196" s="75"/>
      <c r="AP196" s="75"/>
      <c r="AQ196" s="75"/>
      <c r="AR196" s="75"/>
      <c r="AS196" s="75"/>
      <c r="AT196" s="75"/>
      <c r="AU196" s="75"/>
      <c r="AV196" s="75"/>
      <c r="AW196" s="75"/>
      <c r="AX196" s="75"/>
      <c r="AY196" s="75"/>
      <c r="AZ196" s="75"/>
      <c r="BA196" s="75"/>
      <c r="BB196" s="75"/>
      <c r="BC196" s="75"/>
      <c r="BD196" s="75"/>
      <c r="BE196" s="75"/>
      <c r="BF196" s="75"/>
      <c r="BG196" s="75"/>
      <c r="BH196" s="75"/>
      <c r="BI196" s="75"/>
      <c r="BJ196" s="75"/>
      <c r="BK196" s="75"/>
      <c r="BL196" s="75"/>
      <c r="BM196" s="75"/>
      <c r="BN196" s="75"/>
      <c r="BO196" s="75"/>
      <c r="BP196" s="75"/>
      <c r="BQ196" s="75"/>
      <c r="BR196" s="75"/>
      <c r="BS196" s="75"/>
      <c r="BT196" s="75"/>
      <c r="BU196" s="75"/>
      <c r="BV196" s="75"/>
      <c r="BW196" s="75"/>
      <c r="BX196" s="75"/>
      <c r="BY196" s="75"/>
      <c r="BZ196" s="75"/>
      <c r="CA196" s="75"/>
      <c r="CB196" s="75"/>
      <c r="CC196" s="75"/>
      <c r="CD196" s="75"/>
      <c r="CE196" s="75"/>
      <c r="CF196" s="75"/>
      <c r="CG196" s="75"/>
      <c r="CH196" s="75"/>
    </row>
    <row r="197" spans="2:86" s="74" customFormat="1" ht="21.4" x14ac:dyDescent="0.25">
      <c r="B197" s="75">
        <f t="shared" si="4"/>
        <v>186</v>
      </c>
      <c r="C197" s="75" t="s">
        <v>42</v>
      </c>
      <c r="D197" s="75" t="s">
        <v>42</v>
      </c>
      <c r="E197" s="88" t="s">
        <v>1299</v>
      </c>
      <c r="F197" s="75">
        <v>39</v>
      </c>
      <c r="G197" s="75"/>
      <c r="H197" s="75" t="s">
        <v>1416</v>
      </c>
      <c r="I197" s="75" t="s">
        <v>1417</v>
      </c>
      <c r="J197" s="75" t="s">
        <v>47</v>
      </c>
      <c r="K197" s="75" t="s">
        <v>1411</v>
      </c>
      <c r="L197" s="78" t="s">
        <v>1412</v>
      </c>
      <c r="M197" s="78" t="s">
        <v>1413</v>
      </c>
      <c r="N197" s="78" t="s">
        <v>1414</v>
      </c>
      <c r="O197" s="78" t="s">
        <v>1418</v>
      </c>
      <c r="P197" s="78" t="s">
        <v>1415</v>
      </c>
      <c r="Q197" s="78"/>
      <c r="R197" s="75" t="s">
        <v>53</v>
      </c>
      <c r="S197" s="75">
        <v>2807015182</v>
      </c>
      <c r="T197" s="75">
        <v>201</v>
      </c>
      <c r="U197" s="75">
        <v>1.5</v>
      </c>
      <c r="V197" s="75" t="s">
        <v>1209</v>
      </c>
      <c r="W197" s="75" t="s">
        <v>529</v>
      </c>
      <c r="X197" s="75" t="s">
        <v>57</v>
      </c>
      <c r="Y197" s="75">
        <v>1</v>
      </c>
      <c r="Z197" s="75">
        <v>0.75</v>
      </c>
      <c r="AA197" s="75" t="s">
        <v>57</v>
      </c>
      <c r="AB197" s="75"/>
      <c r="AC197" s="75"/>
      <c r="AD197" s="75"/>
      <c r="AE197" s="75"/>
      <c r="AF197" s="75"/>
      <c r="AG197" s="75"/>
      <c r="AH197" s="75" t="s">
        <v>84</v>
      </c>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c r="BE197" s="75"/>
      <c r="BF197" s="75"/>
      <c r="BG197" s="75"/>
      <c r="BH197" s="75"/>
      <c r="BI197" s="75"/>
      <c r="BJ197" s="75"/>
      <c r="BK197" s="75"/>
      <c r="BL197" s="75"/>
      <c r="BM197" s="75"/>
      <c r="BN197" s="75"/>
      <c r="BO197" s="75"/>
      <c r="BP197" s="75"/>
      <c r="BQ197" s="75"/>
      <c r="BR197" s="75"/>
      <c r="BS197" s="75"/>
      <c r="BT197" s="75"/>
      <c r="BU197" s="75"/>
      <c r="BV197" s="75"/>
      <c r="BW197" s="75"/>
      <c r="BX197" s="75"/>
      <c r="BY197" s="75"/>
      <c r="BZ197" s="75"/>
      <c r="CA197" s="75"/>
      <c r="CB197" s="75"/>
      <c r="CC197" s="75"/>
      <c r="CD197" s="75"/>
      <c r="CE197" s="75"/>
      <c r="CF197" s="75"/>
      <c r="CG197" s="75"/>
      <c r="CH197" s="75"/>
    </row>
    <row r="198" spans="2:86" s="74" customFormat="1" ht="21.4" x14ac:dyDescent="0.25">
      <c r="B198" s="75">
        <f t="shared" si="4"/>
        <v>187</v>
      </c>
      <c r="C198" s="75" t="s">
        <v>42</v>
      </c>
      <c r="D198" s="75" t="s">
        <v>42</v>
      </c>
      <c r="E198" s="88" t="s">
        <v>396</v>
      </c>
      <c r="F198" s="75">
        <v>27</v>
      </c>
      <c r="G198" s="75"/>
      <c r="H198" s="75" t="s">
        <v>1419</v>
      </c>
      <c r="I198" s="75" t="s">
        <v>1420</v>
      </c>
      <c r="J198" s="75" t="s">
        <v>47</v>
      </c>
      <c r="K198" s="75" t="s">
        <v>1421</v>
      </c>
      <c r="L198" s="78" t="s">
        <v>1422</v>
      </c>
      <c r="M198" s="78" t="s">
        <v>1423</v>
      </c>
      <c r="N198" s="78" t="s">
        <v>1424</v>
      </c>
      <c r="O198" s="78" t="s">
        <v>1424</v>
      </c>
      <c r="P198" s="78" t="s">
        <v>1425</v>
      </c>
      <c r="Q198" s="78"/>
      <c r="R198" s="75" t="s">
        <v>53</v>
      </c>
      <c r="S198" s="75">
        <v>2807015182</v>
      </c>
      <c r="T198" s="75">
        <v>202</v>
      </c>
      <c r="U198" s="75">
        <v>3</v>
      </c>
      <c r="V198" s="75" t="s">
        <v>1209</v>
      </c>
      <c r="W198" s="75" t="s">
        <v>529</v>
      </c>
      <c r="X198" s="75" t="s">
        <v>57</v>
      </c>
      <c r="Y198" s="75">
        <v>2</v>
      </c>
      <c r="Z198" s="75">
        <v>0.75</v>
      </c>
      <c r="AA198" s="75" t="s">
        <v>57</v>
      </c>
      <c r="AB198" s="75"/>
      <c r="AC198" s="75"/>
      <c r="AD198" s="75"/>
      <c r="AE198" s="75"/>
      <c r="AF198" s="75"/>
      <c r="AG198" s="75"/>
      <c r="AH198" s="75" t="s">
        <v>84</v>
      </c>
      <c r="AI198" s="75"/>
      <c r="AJ198" s="75"/>
      <c r="AK198" s="75"/>
      <c r="AL198" s="75"/>
      <c r="AM198" s="75"/>
      <c r="AN198" s="75"/>
      <c r="AO198" s="75"/>
      <c r="AP198" s="75"/>
      <c r="AQ198" s="75"/>
      <c r="AR198" s="75"/>
      <c r="AS198" s="75"/>
      <c r="AT198" s="75"/>
      <c r="AU198" s="75"/>
      <c r="AV198" s="75"/>
      <c r="AW198" s="75"/>
      <c r="AX198" s="75"/>
      <c r="AY198" s="75"/>
      <c r="AZ198" s="75"/>
      <c r="BA198" s="75"/>
      <c r="BB198" s="75"/>
      <c r="BC198" s="75"/>
      <c r="BD198" s="75"/>
      <c r="BE198" s="75"/>
      <c r="BF198" s="75"/>
      <c r="BG198" s="75"/>
      <c r="BH198" s="75"/>
      <c r="BI198" s="75"/>
      <c r="BJ198" s="75"/>
      <c r="BK198" s="75"/>
      <c r="BL198" s="75"/>
      <c r="BM198" s="75"/>
      <c r="BN198" s="75"/>
      <c r="BO198" s="75"/>
      <c r="BP198" s="75"/>
      <c r="BQ198" s="75"/>
      <c r="BR198" s="75"/>
      <c r="BS198" s="75"/>
      <c r="BT198" s="75"/>
      <c r="BU198" s="75"/>
      <c r="BV198" s="75"/>
      <c r="BW198" s="75"/>
      <c r="BX198" s="75"/>
      <c r="BY198" s="75"/>
      <c r="BZ198" s="75"/>
      <c r="CA198" s="75"/>
      <c r="CB198" s="75"/>
      <c r="CC198" s="75"/>
      <c r="CD198" s="75"/>
      <c r="CE198" s="75"/>
      <c r="CF198" s="75"/>
      <c r="CG198" s="75"/>
      <c r="CH198" s="75"/>
    </row>
    <row r="199" spans="2:86" s="74" customFormat="1" ht="21.4" x14ac:dyDescent="0.25">
      <c r="B199" s="75">
        <f t="shared" si="4"/>
        <v>188</v>
      </c>
      <c r="C199" s="75" t="s">
        <v>42</v>
      </c>
      <c r="D199" s="75" t="s">
        <v>42</v>
      </c>
      <c r="E199" s="88" t="s">
        <v>1426</v>
      </c>
      <c r="F199" s="75">
        <v>68</v>
      </c>
      <c r="G199" s="75"/>
      <c r="H199" s="75" t="s">
        <v>1427</v>
      </c>
      <c r="I199" s="75" t="s">
        <v>1428</v>
      </c>
      <c r="J199" s="75" t="s">
        <v>47</v>
      </c>
      <c r="K199" s="75" t="s">
        <v>1421</v>
      </c>
      <c r="L199" s="78" t="s">
        <v>1422</v>
      </c>
      <c r="M199" s="78" t="s">
        <v>1423</v>
      </c>
      <c r="N199" s="78" t="s">
        <v>1424</v>
      </c>
      <c r="O199" s="78" t="s">
        <v>1429</v>
      </c>
      <c r="P199" s="78" t="s">
        <v>1425</v>
      </c>
      <c r="Q199" s="78"/>
      <c r="R199" s="75" t="s">
        <v>53</v>
      </c>
      <c r="S199" s="75">
        <v>2807015182</v>
      </c>
      <c r="T199" s="75">
        <v>203</v>
      </c>
      <c r="U199" s="75">
        <v>3</v>
      </c>
      <c r="V199" s="75" t="s">
        <v>1209</v>
      </c>
      <c r="W199" s="75" t="s">
        <v>529</v>
      </c>
      <c r="X199" s="75" t="s">
        <v>57</v>
      </c>
      <c r="Y199" s="75">
        <v>2</v>
      </c>
      <c r="Z199" s="75">
        <v>0.75</v>
      </c>
      <c r="AA199" s="75" t="s">
        <v>57</v>
      </c>
      <c r="AB199" s="75"/>
      <c r="AC199" s="75"/>
      <c r="AD199" s="75"/>
      <c r="AE199" s="75"/>
      <c r="AF199" s="75"/>
      <c r="AG199" s="75"/>
      <c r="AH199" s="75" t="s">
        <v>84</v>
      </c>
      <c r="AI199" s="75"/>
      <c r="AJ199" s="75"/>
      <c r="AK199" s="75"/>
      <c r="AL199" s="75"/>
      <c r="AM199" s="75"/>
      <c r="AN199" s="75"/>
      <c r="AO199" s="75"/>
      <c r="AP199" s="75"/>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c r="BM199" s="75"/>
      <c r="BN199" s="75"/>
      <c r="BO199" s="75"/>
      <c r="BP199" s="75"/>
      <c r="BQ199" s="75"/>
      <c r="BR199" s="75"/>
      <c r="BS199" s="75"/>
      <c r="BT199" s="75"/>
      <c r="BU199" s="75"/>
      <c r="BV199" s="75"/>
      <c r="BW199" s="75"/>
      <c r="BX199" s="75"/>
      <c r="BY199" s="75"/>
      <c r="BZ199" s="75"/>
      <c r="CA199" s="75"/>
      <c r="CB199" s="75"/>
      <c r="CC199" s="75"/>
      <c r="CD199" s="75"/>
      <c r="CE199" s="75"/>
      <c r="CF199" s="75"/>
      <c r="CG199" s="75"/>
      <c r="CH199" s="75"/>
    </row>
    <row r="200" spans="2:86" s="74" customFormat="1" ht="21.4" x14ac:dyDescent="0.25">
      <c r="B200" s="75">
        <f t="shared" si="4"/>
        <v>189</v>
      </c>
      <c r="C200" s="75" t="s">
        <v>42</v>
      </c>
      <c r="D200" s="75" t="s">
        <v>42</v>
      </c>
      <c r="E200" s="88" t="s">
        <v>780</v>
      </c>
      <c r="F200" s="75">
        <v>50</v>
      </c>
      <c r="G200" s="75"/>
      <c r="H200" s="75" t="s">
        <v>1430</v>
      </c>
      <c r="I200" s="75" t="s">
        <v>1431</v>
      </c>
      <c r="J200" s="75" t="s">
        <v>47</v>
      </c>
      <c r="K200" s="75" t="s">
        <v>1432</v>
      </c>
      <c r="L200" s="78" t="s">
        <v>1433</v>
      </c>
      <c r="M200" s="78" t="s">
        <v>1434</v>
      </c>
      <c r="N200" s="78" t="s">
        <v>1435</v>
      </c>
      <c r="O200" s="78" t="s">
        <v>1435</v>
      </c>
      <c r="P200" s="78" t="s">
        <v>1436</v>
      </c>
      <c r="Q200" s="78"/>
      <c r="R200" s="75" t="s">
        <v>53</v>
      </c>
      <c r="S200" s="75">
        <v>2807015182</v>
      </c>
      <c r="T200" s="75">
        <v>204</v>
      </c>
      <c r="U200" s="75">
        <v>3</v>
      </c>
      <c r="V200" s="75" t="s">
        <v>1209</v>
      </c>
      <c r="W200" s="75" t="s">
        <v>529</v>
      </c>
      <c r="X200" s="75" t="s">
        <v>57</v>
      </c>
      <c r="Y200" s="75">
        <v>2</v>
      </c>
      <c r="Z200" s="75">
        <v>0.75</v>
      </c>
      <c r="AA200" s="75" t="s">
        <v>57</v>
      </c>
      <c r="AB200" s="75"/>
      <c r="AC200" s="75"/>
      <c r="AD200" s="75"/>
      <c r="AE200" s="75"/>
      <c r="AF200" s="75"/>
      <c r="AG200" s="75"/>
      <c r="AH200" s="75" t="s">
        <v>84</v>
      </c>
      <c r="AI200" s="75"/>
      <c r="AJ200" s="75"/>
      <c r="AK200" s="75"/>
      <c r="AL200" s="75"/>
      <c r="AM200" s="75"/>
      <c r="AN200" s="75"/>
      <c r="AO200" s="75"/>
      <c r="AP200" s="75"/>
      <c r="AQ200" s="75"/>
      <c r="AR200" s="75"/>
      <c r="AS200" s="75"/>
      <c r="AT200" s="75"/>
      <c r="AU200" s="75"/>
      <c r="AV200" s="75"/>
      <c r="AW200" s="75"/>
      <c r="AX200" s="75"/>
      <c r="AY200" s="75"/>
      <c r="AZ200" s="75"/>
      <c r="BA200" s="75"/>
      <c r="BB200" s="75"/>
      <c r="BC200" s="75"/>
      <c r="BD200" s="75"/>
      <c r="BE200" s="75"/>
      <c r="BF200" s="75"/>
      <c r="BG200" s="75"/>
      <c r="BH200" s="75"/>
      <c r="BI200" s="75"/>
      <c r="BJ200" s="75"/>
      <c r="BK200" s="75"/>
      <c r="BL200" s="75"/>
      <c r="BM200" s="75"/>
      <c r="BN200" s="75"/>
      <c r="BO200" s="75"/>
      <c r="BP200" s="75"/>
      <c r="BQ200" s="75"/>
      <c r="BR200" s="75"/>
      <c r="BS200" s="75"/>
      <c r="BT200" s="75"/>
      <c r="BU200" s="75"/>
      <c r="BV200" s="75"/>
      <c r="BW200" s="75"/>
      <c r="BX200" s="75"/>
      <c r="BY200" s="75"/>
      <c r="BZ200" s="75"/>
      <c r="CA200" s="75"/>
      <c r="CB200" s="75"/>
      <c r="CC200" s="75"/>
      <c r="CD200" s="75"/>
      <c r="CE200" s="75"/>
      <c r="CF200" s="75"/>
      <c r="CG200" s="75"/>
      <c r="CH200" s="75"/>
    </row>
    <row r="201" spans="2:86" s="74" customFormat="1" ht="21.4" x14ac:dyDescent="0.25">
      <c r="B201" s="75">
        <f t="shared" si="4"/>
        <v>190</v>
      </c>
      <c r="C201" s="75" t="s">
        <v>42</v>
      </c>
      <c r="D201" s="75" t="s">
        <v>42</v>
      </c>
      <c r="E201" s="88" t="s">
        <v>1211</v>
      </c>
      <c r="F201" s="75">
        <v>93</v>
      </c>
      <c r="G201" s="75"/>
      <c r="H201" s="75" t="s">
        <v>1437</v>
      </c>
      <c r="I201" s="75" t="s">
        <v>1438</v>
      </c>
      <c r="J201" s="75" t="s">
        <v>47</v>
      </c>
      <c r="K201" s="75" t="s">
        <v>1439</v>
      </c>
      <c r="L201" s="78" t="s">
        <v>1440</v>
      </c>
      <c r="M201" s="78" t="s">
        <v>1441</v>
      </c>
      <c r="N201" s="78" t="s">
        <v>1442</v>
      </c>
      <c r="O201" s="78" t="s">
        <v>1442</v>
      </c>
      <c r="P201" s="78" t="s">
        <v>1443</v>
      </c>
      <c r="Q201" s="78"/>
      <c r="R201" s="75" t="s">
        <v>53</v>
      </c>
      <c r="S201" s="75">
        <v>2807015182</v>
      </c>
      <c r="T201" s="75">
        <v>205</v>
      </c>
      <c r="U201" s="75">
        <v>4.5</v>
      </c>
      <c r="V201" s="75" t="s">
        <v>1209</v>
      </c>
      <c r="W201" s="75" t="s">
        <v>529</v>
      </c>
      <c r="X201" s="75" t="s">
        <v>57</v>
      </c>
      <c r="Y201" s="75">
        <v>3</v>
      </c>
      <c r="Z201" s="75">
        <v>0.75</v>
      </c>
      <c r="AA201" s="75" t="s">
        <v>57</v>
      </c>
      <c r="AB201" s="75"/>
      <c r="AC201" s="75"/>
      <c r="AD201" s="75"/>
      <c r="AE201" s="75"/>
      <c r="AF201" s="75"/>
      <c r="AG201" s="75"/>
      <c r="AH201" s="75" t="s">
        <v>84</v>
      </c>
      <c r="AI201" s="75"/>
      <c r="AJ201" s="75"/>
      <c r="AK201" s="75"/>
      <c r="AL201" s="75"/>
      <c r="AM201" s="75"/>
      <c r="AN201" s="75"/>
      <c r="AO201" s="75"/>
      <c r="AP201" s="75"/>
      <c r="AQ201" s="75"/>
      <c r="AR201" s="75"/>
      <c r="AS201" s="75"/>
      <c r="AT201" s="75"/>
      <c r="AU201" s="75"/>
      <c r="AV201" s="75"/>
      <c r="AW201" s="75"/>
      <c r="AX201" s="75"/>
      <c r="AY201" s="75"/>
      <c r="AZ201" s="75"/>
      <c r="BA201" s="75"/>
      <c r="BB201" s="75"/>
      <c r="BC201" s="75"/>
      <c r="BD201" s="75"/>
      <c r="BE201" s="75"/>
      <c r="BF201" s="75"/>
      <c r="BG201" s="75"/>
      <c r="BH201" s="75"/>
      <c r="BI201" s="75"/>
      <c r="BJ201" s="75"/>
      <c r="BK201" s="75"/>
      <c r="BL201" s="75"/>
      <c r="BM201" s="75"/>
      <c r="BN201" s="75"/>
      <c r="BO201" s="75"/>
      <c r="BP201" s="75"/>
      <c r="BQ201" s="75"/>
      <c r="BR201" s="75"/>
      <c r="BS201" s="75"/>
      <c r="BT201" s="75"/>
      <c r="BU201" s="75"/>
      <c r="BV201" s="75"/>
      <c r="BW201" s="75"/>
      <c r="BX201" s="75"/>
      <c r="BY201" s="75"/>
      <c r="BZ201" s="75"/>
      <c r="CA201" s="75"/>
      <c r="CB201" s="75"/>
      <c r="CC201" s="75"/>
      <c r="CD201" s="75"/>
      <c r="CE201" s="75"/>
      <c r="CF201" s="75"/>
      <c r="CG201" s="75"/>
      <c r="CH201" s="75"/>
    </row>
    <row r="202" spans="2:86" s="74" customFormat="1" ht="21.4" x14ac:dyDescent="0.25">
      <c r="B202" s="75">
        <f t="shared" si="4"/>
        <v>191</v>
      </c>
      <c r="C202" s="75" t="s">
        <v>42</v>
      </c>
      <c r="D202" s="75" t="s">
        <v>42</v>
      </c>
      <c r="E202" s="88" t="s">
        <v>811</v>
      </c>
      <c r="F202" s="75">
        <v>69</v>
      </c>
      <c r="G202" s="75"/>
      <c r="H202" s="75" t="s">
        <v>1444</v>
      </c>
      <c r="I202" s="75" t="s">
        <v>1445</v>
      </c>
      <c r="J202" s="75" t="s">
        <v>47</v>
      </c>
      <c r="K202" s="75" t="s">
        <v>1446</v>
      </c>
      <c r="L202" s="78" t="s">
        <v>1447</v>
      </c>
      <c r="M202" s="78" t="s">
        <v>1448</v>
      </c>
      <c r="N202" s="78" t="s">
        <v>1449</v>
      </c>
      <c r="O202" s="78" t="s">
        <v>1449</v>
      </c>
      <c r="P202" s="78" t="s">
        <v>1450</v>
      </c>
      <c r="Q202" s="78"/>
      <c r="R202" s="75" t="s">
        <v>53</v>
      </c>
      <c r="S202" s="75">
        <v>2807015182</v>
      </c>
      <c r="T202" s="75">
        <v>206</v>
      </c>
      <c r="U202" s="75">
        <v>3</v>
      </c>
      <c r="V202" s="75" t="s">
        <v>1209</v>
      </c>
      <c r="W202" s="75" t="s">
        <v>529</v>
      </c>
      <c r="X202" s="75" t="s">
        <v>57</v>
      </c>
      <c r="Y202" s="75">
        <v>2</v>
      </c>
      <c r="Z202" s="75">
        <v>0.75</v>
      </c>
      <c r="AA202" s="75" t="s">
        <v>57</v>
      </c>
      <c r="AB202" s="75"/>
      <c r="AC202" s="75"/>
      <c r="AD202" s="75"/>
      <c r="AE202" s="75"/>
      <c r="AF202" s="75"/>
      <c r="AG202" s="75"/>
      <c r="AH202" s="75" t="s">
        <v>84</v>
      </c>
      <c r="AI202" s="75"/>
      <c r="AJ202" s="75"/>
      <c r="AK202" s="75"/>
      <c r="AL202" s="75"/>
      <c r="AM202" s="75"/>
      <c r="AN202" s="75"/>
      <c r="AO202" s="75"/>
      <c r="AP202" s="75"/>
      <c r="AQ202" s="75"/>
      <c r="AR202" s="75"/>
      <c r="AS202" s="75"/>
      <c r="AT202" s="75"/>
      <c r="AU202" s="75"/>
      <c r="AV202" s="75"/>
      <c r="AW202" s="75"/>
      <c r="AX202" s="75"/>
      <c r="AY202" s="75"/>
      <c r="AZ202" s="75"/>
      <c r="BA202" s="75"/>
      <c r="BB202" s="75"/>
      <c r="BC202" s="75"/>
      <c r="BD202" s="75"/>
      <c r="BE202" s="75"/>
      <c r="BF202" s="75"/>
      <c r="BG202" s="75"/>
      <c r="BH202" s="75"/>
      <c r="BI202" s="75"/>
      <c r="BJ202" s="75"/>
      <c r="BK202" s="75"/>
      <c r="BL202" s="75"/>
      <c r="BM202" s="75"/>
      <c r="BN202" s="75"/>
      <c r="BO202" s="75"/>
      <c r="BP202" s="75"/>
      <c r="BQ202" s="75"/>
      <c r="BR202" s="75"/>
      <c r="BS202" s="75"/>
      <c r="BT202" s="75"/>
      <c r="BU202" s="75"/>
      <c r="BV202" s="75"/>
      <c r="BW202" s="75"/>
      <c r="BX202" s="75"/>
      <c r="BY202" s="75"/>
      <c r="BZ202" s="75"/>
      <c r="CA202" s="75"/>
      <c r="CB202" s="75"/>
      <c r="CC202" s="75"/>
      <c r="CD202" s="75"/>
      <c r="CE202" s="75"/>
      <c r="CF202" s="75"/>
      <c r="CG202" s="75"/>
      <c r="CH202" s="75"/>
    </row>
    <row r="203" spans="2:86" s="74" customFormat="1" ht="21.4" x14ac:dyDescent="0.25">
      <c r="B203" s="75">
        <f t="shared" si="4"/>
        <v>192</v>
      </c>
      <c r="C203" s="75" t="s">
        <v>42</v>
      </c>
      <c r="D203" s="75" t="s">
        <v>42</v>
      </c>
      <c r="E203" s="88" t="s">
        <v>1211</v>
      </c>
      <c r="F203" s="75">
        <v>97</v>
      </c>
      <c r="G203" s="75"/>
      <c r="H203" s="75" t="s">
        <v>1451</v>
      </c>
      <c r="I203" s="75" t="s">
        <v>1452</v>
      </c>
      <c r="J203" s="75" t="s">
        <v>47</v>
      </c>
      <c r="K203" s="75" t="s">
        <v>1453</v>
      </c>
      <c r="L203" s="78" t="s">
        <v>1454</v>
      </c>
      <c r="M203" s="78" t="s">
        <v>1455</v>
      </c>
      <c r="N203" s="78" t="s">
        <v>1456</v>
      </c>
      <c r="O203" s="78" t="s">
        <v>1456</v>
      </c>
      <c r="P203" s="78" t="s">
        <v>1457</v>
      </c>
      <c r="Q203" s="78"/>
      <c r="R203" s="75" t="s">
        <v>53</v>
      </c>
      <c r="S203" s="75">
        <v>2807015182</v>
      </c>
      <c r="T203" s="75">
        <v>207</v>
      </c>
      <c r="U203" s="75">
        <v>3</v>
      </c>
      <c r="V203" s="75" t="s">
        <v>1209</v>
      </c>
      <c r="W203" s="75" t="s">
        <v>529</v>
      </c>
      <c r="X203" s="75" t="s">
        <v>57</v>
      </c>
      <c r="Y203" s="75">
        <v>2</v>
      </c>
      <c r="Z203" s="75">
        <v>0.75</v>
      </c>
      <c r="AA203" s="75" t="s">
        <v>57</v>
      </c>
      <c r="AB203" s="75"/>
      <c r="AC203" s="75"/>
      <c r="AD203" s="75"/>
      <c r="AE203" s="75"/>
      <c r="AF203" s="75"/>
      <c r="AG203" s="75"/>
      <c r="AH203" s="75" t="s">
        <v>84</v>
      </c>
      <c r="AI203" s="75"/>
      <c r="AJ203" s="75"/>
      <c r="AK203" s="75"/>
      <c r="AL203" s="75"/>
      <c r="AM203" s="75"/>
      <c r="AN203" s="75"/>
      <c r="AO203" s="75"/>
      <c r="AP203" s="75"/>
      <c r="AQ203" s="75"/>
      <c r="AR203" s="75"/>
      <c r="AS203" s="75"/>
      <c r="AT203" s="75"/>
      <c r="AU203" s="75"/>
      <c r="AV203" s="75"/>
      <c r="AW203" s="75"/>
      <c r="AX203" s="75"/>
      <c r="AY203" s="75"/>
      <c r="AZ203" s="75"/>
      <c r="BA203" s="75"/>
      <c r="BB203" s="75"/>
      <c r="BC203" s="75"/>
      <c r="BD203" s="75"/>
      <c r="BE203" s="75"/>
      <c r="BF203" s="75"/>
      <c r="BG203" s="75"/>
      <c r="BH203" s="75"/>
      <c r="BI203" s="75"/>
      <c r="BJ203" s="75"/>
      <c r="BK203" s="75"/>
      <c r="BL203" s="75"/>
      <c r="BM203" s="75"/>
      <c r="BN203" s="75"/>
      <c r="BO203" s="75"/>
      <c r="BP203" s="75"/>
      <c r="BQ203" s="75"/>
      <c r="BR203" s="75"/>
      <c r="BS203" s="75"/>
      <c r="BT203" s="75"/>
      <c r="BU203" s="75"/>
      <c r="BV203" s="75"/>
      <c r="BW203" s="75"/>
      <c r="BX203" s="75"/>
      <c r="BY203" s="75"/>
      <c r="BZ203" s="75"/>
      <c r="CA203" s="75"/>
      <c r="CB203" s="75"/>
      <c r="CC203" s="75"/>
      <c r="CD203" s="75"/>
      <c r="CE203" s="75"/>
      <c r="CF203" s="75"/>
      <c r="CG203" s="75"/>
      <c r="CH203" s="75"/>
    </row>
    <row r="204" spans="2:86" s="74" customFormat="1" ht="21.4" x14ac:dyDescent="0.25">
      <c r="B204" s="75">
        <f t="shared" si="4"/>
        <v>193</v>
      </c>
      <c r="C204" s="75" t="s">
        <v>42</v>
      </c>
      <c r="D204" s="75" t="s">
        <v>42</v>
      </c>
      <c r="E204" s="88" t="s">
        <v>1211</v>
      </c>
      <c r="F204" s="75">
        <v>98</v>
      </c>
      <c r="G204" s="75"/>
      <c r="H204" s="75" t="s">
        <v>1458</v>
      </c>
      <c r="I204" s="75" t="s">
        <v>1459</v>
      </c>
      <c r="J204" s="75" t="s">
        <v>47</v>
      </c>
      <c r="K204" s="75" t="s">
        <v>1453</v>
      </c>
      <c r="L204" s="78" t="s">
        <v>1454</v>
      </c>
      <c r="M204" s="78" t="s">
        <v>1455</v>
      </c>
      <c r="N204" s="78" t="s">
        <v>1456</v>
      </c>
      <c r="O204" s="78" t="s">
        <v>1460</v>
      </c>
      <c r="P204" s="78" t="s">
        <v>1457</v>
      </c>
      <c r="Q204" s="78"/>
      <c r="R204" s="75" t="s">
        <v>53</v>
      </c>
      <c r="S204" s="75">
        <v>2807015182</v>
      </c>
      <c r="T204" s="75">
        <v>208</v>
      </c>
      <c r="U204" s="75">
        <v>1.5</v>
      </c>
      <c r="V204" s="75" t="s">
        <v>1209</v>
      </c>
      <c r="W204" s="75" t="s">
        <v>529</v>
      </c>
      <c r="X204" s="75" t="s">
        <v>57</v>
      </c>
      <c r="Y204" s="75">
        <v>1</v>
      </c>
      <c r="Z204" s="75">
        <v>0.75</v>
      </c>
      <c r="AA204" s="75" t="s">
        <v>57</v>
      </c>
      <c r="AB204" s="75"/>
      <c r="AC204" s="75"/>
      <c r="AD204" s="75"/>
      <c r="AE204" s="75"/>
      <c r="AF204" s="75"/>
      <c r="AG204" s="75"/>
      <c r="AH204" s="75" t="s">
        <v>84</v>
      </c>
      <c r="AI204" s="75"/>
      <c r="AJ204" s="75"/>
      <c r="AK204" s="75"/>
      <c r="AL204" s="75"/>
      <c r="AM204" s="75"/>
      <c r="AN204" s="75"/>
      <c r="AO204" s="75"/>
      <c r="AP204" s="75"/>
      <c r="AQ204" s="75"/>
      <c r="AR204" s="75"/>
      <c r="AS204" s="75"/>
      <c r="AT204" s="75"/>
      <c r="AU204" s="75"/>
      <c r="AV204" s="75"/>
      <c r="AW204" s="75"/>
      <c r="AX204" s="75"/>
      <c r="AY204" s="75"/>
      <c r="AZ204" s="75"/>
      <c r="BA204" s="75"/>
      <c r="BB204" s="75"/>
      <c r="BC204" s="75"/>
      <c r="BD204" s="75"/>
      <c r="BE204" s="75"/>
      <c r="BF204" s="75"/>
      <c r="BG204" s="75"/>
      <c r="BH204" s="75"/>
      <c r="BI204" s="75"/>
      <c r="BJ204" s="75"/>
      <c r="BK204" s="75"/>
      <c r="BL204" s="75"/>
      <c r="BM204" s="75"/>
      <c r="BN204" s="75"/>
      <c r="BO204" s="75"/>
      <c r="BP204" s="75"/>
      <c r="BQ204" s="75"/>
      <c r="BR204" s="75"/>
      <c r="BS204" s="75"/>
      <c r="BT204" s="75"/>
      <c r="BU204" s="75"/>
      <c r="BV204" s="75"/>
      <c r="BW204" s="75"/>
      <c r="BX204" s="75"/>
      <c r="BY204" s="75"/>
      <c r="BZ204" s="75"/>
      <c r="CA204" s="75"/>
      <c r="CB204" s="75"/>
      <c r="CC204" s="75"/>
      <c r="CD204" s="75"/>
      <c r="CE204" s="75"/>
      <c r="CF204" s="75"/>
      <c r="CG204" s="75"/>
      <c r="CH204" s="75"/>
    </row>
    <row r="205" spans="2:86" s="74" customFormat="1" ht="32.1" x14ac:dyDescent="0.25">
      <c r="B205" s="75">
        <f t="shared" si="4"/>
        <v>194</v>
      </c>
      <c r="C205" s="75" t="s">
        <v>42</v>
      </c>
      <c r="D205" s="75" t="s">
        <v>42</v>
      </c>
      <c r="E205" s="88" t="s">
        <v>804</v>
      </c>
      <c r="F205" s="75">
        <v>85</v>
      </c>
      <c r="G205" s="75"/>
      <c r="H205" s="75" t="s">
        <v>1461</v>
      </c>
      <c r="I205" s="75" t="s">
        <v>1462</v>
      </c>
      <c r="J205" s="75" t="s">
        <v>47</v>
      </c>
      <c r="K205" s="75" t="s">
        <v>1463</v>
      </c>
      <c r="L205" s="78" t="s">
        <v>1464</v>
      </c>
      <c r="M205" s="78" t="s">
        <v>1465</v>
      </c>
      <c r="N205" s="78" t="s">
        <v>1466</v>
      </c>
      <c r="O205" s="78" t="s">
        <v>1466</v>
      </c>
      <c r="P205" s="78" t="s">
        <v>1467</v>
      </c>
      <c r="Q205" s="78"/>
      <c r="R205" s="75" t="s">
        <v>53</v>
      </c>
      <c r="S205" s="75">
        <v>2807015182</v>
      </c>
      <c r="T205" s="75">
        <v>209</v>
      </c>
      <c r="U205" s="75">
        <v>3</v>
      </c>
      <c r="V205" s="75" t="s">
        <v>1209</v>
      </c>
      <c r="W205" s="75" t="s">
        <v>529</v>
      </c>
      <c r="X205" s="75" t="s">
        <v>57</v>
      </c>
      <c r="Y205" s="75">
        <v>2</v>
      </c>
      <c r="Z205" s="75">
        <v>0.75</v>
      </c>
      <c r="AA205" s="75" t="s">
        <v>57</v>
      </c>
      <c r="AB205" s="75"/>
      <c r="AC205" s="75"/>
      <c r="AD205" s="75"/>
      <c r="AE205" s="75"/>
      <c r="AF205" s="75"/>
      <c r="AG205" s="75"/>
      <c r="AH205" s="75" t="s">
        <v>84</v>
      </c>
      <c r="AI205" s="75"/>
      <c r="AJ205" s="75"/>
      <c r="AK205" s="75"/>
      <c r="AL205" s="75"/>
      <c r="AM205" s="75"/>
      <c r="AN205" s="75"/>
      <c r="AO205" s="75"/>
      <c r="AP205" s="75"/>
      <c r="AQ205" s="75"/>
      <c r="AR205" s="75"/>
      <c r="AS205" s="75"/>
      <c r="AT205" s="75"/>
      <c r="AU205" s="75"/>
      <c r="AV205" s="75"/>
      <c r="AW205" s="75"/>
      <c r="AX205" s="75"/>
      <c r="AY205" s="75"/>
      <c r="AZ205" s="75"/>
      <c r="BA205" s="75"/>
      <c r="BB205" s="75"/>
      <c r="BC205" s="75"/>
      <c r="BD205" s="75"/>
      <c r="BE205" s="75"/>
      <c r="BF205" s="75"/>
      <c r="BG205" s="75"/>
      <c r="BH205" s="75"/>
      <c r="BI205" s="75"/>
      <c r="BJ205" s="75"/>
      <c r="BK205" s="75"/>
      <c r="BL205" s="75"/>
      <c r="BM205" s="75"/>
      <c r="BN205" s="75"/>
      <c r="BO205" s="75"/>
      <c r="BP205" s="75"/>
      <c r="BQ205" s="75"/>
      <c r="BR205" s="75"/>
      <c r="BS205" s="75"/>
      <c r="BT205" s="75"/>
      <c r="BU205" s="75"/>
      <c r="BV205" s="75"/>
      <c r="BW205" s="75"/>
      <c r="BX205" s="75"/>
      <c r="BY205" s="75"/>
      <c r="BZ205" s="75"/>
      <c r="CA205" s="75"/>
      <c r="CB205" s="75"/>
      <c r="CC205" s="75"/>
      <c r="CD205" s="75"/>
      <c r="CE205" s="75"/>
      <c r="CF205" s="75"/>
      <c r="CG205" s="75"/>
      <c r="CH205" s="75"/>
    </row>
    <row r="206" spans="2:86" s="74" customFormat="1" ht="21.4" x14ac:dyDescent="0.25">
      <c r="B206" s="75">
        <f t="shared" si="4"/>
        <v>195</v>
      </c>
      <c r="C206" s="75" t="s">
        <v>42</v>
      </c>
      <c r="D206" s="75" t="s">
        <v>42</v>
      </c>
      <c r="E206" s="88" t="s">
        <v>86</v>
      </c>
      <c r="F206" s="75">
        <v>4</v>
      </c>
      <c r="G206" s="75"/>
      <c r="H206" s="75" t="s">
        <v>1468</v>
      </c>
      <c r="I206" s="75" t="s">
        <v>1469</v>
      </c>
      <c r="J206" s="75" t="s">
        <v>47</v>
      </c>
      <c r="K206" s="75" t="s">
        <v>1470</v>
      </c>
      <c r="L206" s="78" t="s">
        <v>1471</v>
      </c>
      <c r="M206" s="78" t="s">
        <v>1472</v>
      </c>
      <c r="N206" s="78" t="s">
        <v>1473</v>
      </c>
      <c r="O206" s="78" t="s">
        <v>1473</v>
      </c>
      <c r="P206" s="78" t="s">
        <v>1474</v>
      </c>
      <c r="Q206" s="78"/>
      <c r="R206" s="75" t="s">
        <v>53</v>
      </c>
      <c r="S206" s="75">
        <v>2807015182</v>
      </c>
      <c r="T206" s="75">
        <v>210</v>
      </c>
      <c r="U206" s="75">
        <v>4.5</v>
      </c>
      <c r="V206" s="75" t="s">
        <v>1209</v>
      </c>
      <c r="W206" s="75" t="s">
        <v>529</v>
      </c>
      <c r="X206" s="75" t="s">
        <v>57</v>
      </c>
      <c r="Y206" s="75">
        <v>3</v>
      </c>
      <c r="Z206" s="75">
        <v>0.75</v>
      </c>
      <c r="AA206" s="75" t="s">
        <v>57</v>
      </c>
      <c r="AB206" s="75"/>
      <c r="AC206" s="75"/>
      <c r="AD206" s="75"/>
      <c r="AE206" s="75"/>
      <c r="AF206" s="75"/>
      <c r="AG206" s="75"/>
      <c r="AH206" s="75" t="s">
        <v>84</v>
      </c>
      <c r="AI206" s="75"/>
      <c r="AJ206" s="75"/>
      <c r="AK206" s="75"/>
      <c r="AL206" s="75"/>
      <c r="AM206" s="75"/>
      <c r="AN206" s="75"/>
      <c r="AO206" s="75"/>
      <c r="AP206" s="75"/>
      <c r="AQ206" s="75"/>
      <c r="AR206" s="75"/>
      <c r="AS206" s="75"/>
      <c r="AT206" s="75"/>
      <c r="AU206" s="75"/>
      <c r="AV206" s="75"/>
      <c r="AW206" s="75"/>
      <c r="AX206" s="75"/>
      <c r="AY206" s="75"/>
      <c r="AZ206" s="75"/>
      <c r="BA206" s="75"/>
      <c r="BB206" s="75"/>
      <c r="BC206" s="75"/>
      <c r="BD206" s="75"/>
      <c r="BE206" s="75"/>
      <c r="BF206" s="75"/>
      <c r="BG206" s="75"/>
      <c r="BH206" s="75"/>
      <c r="BI206" s="75"/>
      <c r="BJ206" s="75"/>
      <c r="BK206" s="75"/>
      <c r="BL206" s="75"/>
      <c r="BM206" s="75"/>
      <c r="BN206" s="75"/>
      <c r="BO206" s="75"/>
      <c r="BP206" s="75"/>
      <c r="BQ206" s="75"/>
      <c r="BR206" s="75"/>
      <c r="BS206" s="75"/>
      <c r="BT206" s="75"/>
      <c r="BU206" s="75"/>
      <c r="BV206" s="75"/>
      <c r="BW206" s="75"/>
      <c r="BX206" s="75"/>
      <c r="BY206" s="75"/>
      <c r="BZ206" s="75"/>
      <c r="CA206" s="75"/>
      <c r="CB206" s="75"/>
      <c r="CC206" s="75"/>
      <c r="CD206" s="75"/>
      <c r="CE206" s="75"/>
      <c r="CF206" s="75"/>
      <c r="CG206" s="75"/>
      <c r="CH206" s="75"/>
    </row>
    <row r="207" spans="2:86" s="74" customFormat="1" ht="21.4" x14ac:dyDescent="0.25">
      <c r="B207" s="75">
        <f t="shared" si="4"/>
        <v>196</v>
      </c>
      <c r="C207" s="75" t="s">
        <v>42</v>
      </c>
      <c r="D207" s="75" t="s">
        <v>42</v>
      </c>
      <c r="E207" s="88" t="s">
        <v>1035</v>
      </c>
      <c r="F207" s="75">
        <v>99</v>
      </c>
      <c r="G207" s="75"/>
      <c r="H207" s="75" t="s">
        <v>1475</v>
      </c>
      <c r="I207" s="75" t="s">
        <v>1476</v>
      </c>
      <c r="J207" s="75" t="s">
        <v>47</v>
      </c>
      <c r="K207" s="75" t="s">
        <v>1477</v>
      </c>
      <c r="L207" s="78" t="s">
        <v>1478</v>
      </c>
      <c r="M207" s="78" t="s">
        <v>1479</v>
      </c>
      <c r="N207" s="78" t="s">
        <v>1480</v>
      </c>
      <c r="O207" s="78" t="s">
        <v>1480</v>
      </c>
      <c r="P207" s="78" t="s">
        <v>1481</v>
      </c>
      <c r="Q207" s="78"/>
      <c r="R207" s="75" t="s">
        <v>53</v>
      </c>
      <c r="S207" s="75">
        <v>2807015182</v>
      </c>
      <c r="T207" s="75">
        <v>211</v>
      </c>
      <c r="U207" s="75">
        <v>1.5</v>
      </c>
      <c r="V207" s="75" t="s">
        <v>1209</v>
      </c>
      <c r="W207" s="75" t="s">
        <v>529</v>
      </c>
      <c r="X207" s="75" t="s">
        <v>57</v>
      </c>
      <c r="Y207" s="75">
        <v>1</v>
      </c>
      <c r="Z207" s="75">
        <v>0.75</v>
      </c>
      <c r="AA207" s="75" t="s">
        <v>57</v>
      </c>
      <c r="AB207" s="75"/>
      <c r="AC207" s="75"/>
      <c r="AD207" s="75"/>
      <c r="AE207" s="75"/>
      <c r="AF207" s="75"/>
      <c r="AG207" s="75"/>
      <c r="AH207" s="75" t="s">
        <v>84</v>
      </c>
      <c r="AI207" s="75"/>
      <c r="AJ207" s="75"/>
      <c r="AK207" s="75"/>
      <c r="AL207" s="75"/>
      <c r="AM207" s="75"/>
      <c r="AN207" s="75"/>
      <c r="AO207" s="75"/>
      <c r="AP207" s="75"/>
      <c r="AQ207" s="75"/>
      <c r="AR207" s="75"/>
      <c r="AS207" s="75"/>
      <c r="AT207" s="75"/>
      <c r="AU207" s="75"/>
      <c r="AV207" s="75"/>
      <c r="AW207" s="75"/>
      <c r="AX207" s="75"/>
      <c r="AY207" s="75"/>
      <c r="AZ207" s="75"/>
      <c r="BA207" s="75"/>
      <c r="BB207" s="75"/>
      <c r="BC207" s="75"/>
      <c r="BD207" s="75"/>
      <c r="BE207" s="75"/>
      <c r="BF207" s="75"/>
      <c r="BG207" s="75"/>
      <c r="BH207" s="75"/>
      <c r="BI207" s="75"/>
      <c r="BJ207" s="75"/>
      <c r="BK207" s="75"/>
      <c r="BL207" s="75"/>
      <c r="BM207" s="75"/>
      <c r="BN207" s="75"/>
      <c r="BO207" s="75"/>
      <c r="BP207" s="75"/>
      <c r="BQ207" s="75"/>
      <c r="BR207" s="75"/>
      <c r="BS207" s="75"/>
      <c r="BT207" s="75"/>
      <c r="BU207" s="75"/>
      <c r="BV207" s="75"/>
      <c r="BW207" s="75"/>
      <c r="BX207" s="75"/>
      <c r="BY207" s="75"/>
      <c r="BZ207" s="75"/>
      <c r="CA207" s="75"/>
      <c r="CB207" s="75"/>
      <c r="CC207" s="75"/>
      <c r="CD207" s="75"/>
      <c r="CE207" s="75"/>
      <c r="CF207" s="75"/>
      <c r="CG207" s="75"/>
      <c r="CH207" s="75"/>
    </row>
    <row r="208" spans="2:86" s="74" customFormat="1" ht="21.4" x14ac:dyDescent="0.25">
      <c r="B208" s="75">
        <f t="shared" si="4"/>
        <v>197</v>
      </c>
      <c r="C208" s="75" t="s">
        <v>42</v>
      </c>
      <c r="D208" s="75" t="s">
        <v>42</v>
      </c>
      <c r="E208" s="88" t="s">
        <v>1337</v>
      </c>
      <c r="F208" s="75">
        <v>48</v>
      </c>
      <c r="G208" s="75"/>
      <c r="H208" s="75" t="s">
        <v>1482</v>
      </c>
      <c r="I208" s="75" t="s">
        <v>1483</v>
      </c>
      <c r="J208" s="75" t="s">
        <v>47</v>
      </c>
      <c r="K208" s="75" t="s">
        <v>1477</v>
      </c>
      <c r="L208" s="78" t="s">
        <v>1478</v>
      </c>
      <c r="M208" s="78" t="s">
        <v>1479</v>
      </c>
      <c r="N208" s="78" t="s">
        <v>1480</v>
      </c>
      <c r="O208" s="78" t="s">
        <v>1484</v>
      </c>
      <c r="P208" s="78" t="s">
        <v>1481</v>
      </c>
      <c r="Q208" s="78"/>
      <c r="R208" s="75" t="s">
        <v>53</v>
      </c>
      <c r="S208" s="75">
        <v>2807015182</v>
      </c>
      <c r="T208" s="75">
        <v>212</v>
      </c>
      <c r="U208" s="75">
        <v>1.5</v>
      </c>
      <c r="V208" s="75" t="s">
        <v>1209</v>
      </c>
      <c r="W208" s="75" t="s">
        <v>529</v>
      </c>
      <c r="X208" s="75" t="s">
        <v>57</v>
      </c>
      <c r="Y208" s="75">
        <v>1</v>
      </c>
      <c r="Z208" s="75">
        <v>0.75</v>
      </c>
      <c r="AA208" s="75" t="s">
        <v>57</v>
      </c>
      <c r="AB208" s="75"/>
      <c r="AC208" s="75"/>
      <c r="AD208" s="75"/>
      <c r="AE208" s="75"/>
      <c r="AF208" s="75"/>
      <c r="AG208" s="75"/>
      <c r="AH208" s="75" t="s">
        <v>84</v>
      </c>
      <c r="AI208" s="75"/>
      <c r="AJ208" s="75"/>
      <c r="AK208" s="75"/>
      <c r="AL208" s="75"/>
      <c r="AM208" s="75"/>
      <c r="AN208" s="75"/>
      <c r="AO208" s="75"/>
      <c r="AP208" s="75"/>
      <c r="AQ208" s="75"/>
      <c r="AR208" s="75"/>
      <c r="AS208" s="75"/>
      <c r="AT208" s="75"/>
      <c r="AU208" s="75"/>
      <c r="AV208" s="75"/>
      <c r="AW208" s="75"/>
      <c r="AX208" s="75"/>
      <c r="AY208" s="75"/>
      <c r="AZ208" s="75"/>
      <c r="BA208" s="75"/>
      <c r="BB208" s="75"/>
      <c r="BC208" s="75"/>
      <c r="BD208" s="75"/>
      <c r="BE208" s="75"/>
      <c r="BF208" s="75"/>
      <c r="BG208" s="75"/>
      <c r="BH208" s="75"/>
      <c r="BI208" s="75"/>
      <c r="BJ208" s="75"/>
      <c r="BK208" s="75"/>
      <c r="BL208" s="75"/>
      <c r="BM208" s="75"/>
      <c r="BN208" s="75"/>
      <c r="BO208" s="75"/>
      <c r="BP208" s="75"/>
      <c r="BQ208" s="75"/>
      <c r="BR208" s="75"/>
      <c r="BS208" s="75"/>
      <c r="BT208" s="75"/>
      <c r="BU208" s="75"/>
      <c r="BV208" s="75"/>
      <c r="BW208" s="75"/>
      <c r="BX208" s="75"/>
      <c r="BY208" s="75"/>
      <c r="BZ208" s="75"/>
      <c r="CA208" s="75"/>
      <c r="CB208" s="75"/>
      <c r="CC208" s="75"/>
      <c r="CD208" s="75"/>
      <c r="CE208" s="75"/>
      <c r="CF208" s="75"/>
      <c r="CG208" s="75"/>
      <c r="CH208" s="75"/>
    </row>
    <row r="209" spans="2:88" s="74" customFormat="1" ht="21.4" x14ac:dyDescent="0.25">
      <c r="B209" s="75">
        <f t="shared" si="4"/>
        <v>198</v>
      </c>
      <c r="C209" s="75" t="s">
        <v>42</v>
      </c>
      <c r="D209" s="75" t="s">
        <v>42</v>
      </c>
      <c r="E209" s="88" t="s">
        <v>1218</v>
      </c>
      <c r="F209" s="75">
        <v>57</v>
      </c>
      <c r="G209" s="75"/>
      <c r="H209" s="75" t="s">
        <v>1485</v>
      </c>
      <c r="I209" s="75" t="s">
        <v>1486</v>
      </c>
      <c r="J209" s="75" t="s">
        <v>47</v>
      </c>
      <c r="K209" s="75" t="s">
        <v>1487</v>
      </c>
      <c r="L209" s="78" t="s">
        <v>1488</v>
      </c>
      <c r="M209" s="78" t="s">
        <v>1489</v>
      </c>
      <c r="N209" s="78" t="s">
        <v>1490</v>
      </c>
      <c r="O209" s="78" t="s">
        <v>1490</v>
      </c>
      <c r="P209" s="78" t="s">
        <v>1491</v>
      </c>
      <c r="Q209" s="78"/>
      <c r="R209" s="75" t="s">
        <v>53</v>
      </c>
      <c r="S209" s="75">
        <v>2807015182</v>
      </c>
      <c r="T209" s="75">
        <v>213</v>
      </c>
      <c r="U209" s="75">
        <v>1.5</v>
      </c>
      <c r="V209" s="75" t="s">
        <v>1209</v>
      </c>
      <c r="W209" s="75" t="s">
        <v>529</v>
      </c>
      <c r="X209" s="75" t="s">
        <v>57</v>
      </c>
      <c r="Y209" s="75">
        <v>1</v>
      </c>
      <c r="Z209" s="75">
        <v>0.75</v>
      </c>
      <c r="AA209" s="75" t="s">
        <v>57</v>
      </c>
      <c r="AB209" s="75"/>
      <c r="AC209" s="75"/>
      <c r="AD209" s="75"/>
      <c r="AE209" s="75"/>
      <c r="AF209" s="75"/>
      <c r="AG209" s="75"/>
      <c r="AH209" s="75" t="s">
        <v>84</v>
      </c>
      <c r="AI209" s="75"/>
      <c r="AJ209" s="75"/>
      <c r="AK209" s="75"/>
      <c r="AL209" s="75"/>
      <c r="AM209" s="75"/>
      <c r="AN209" s="75"/>
      <c r="AO209" s="75"/>
      <c r="AP209" s="75"/>
      <c r="AQ209" s="75"/>
      <c r="AR209" s="75"/>
      <c r="AS209" s="75"/>
      <c r="AT209" s="75"/>
      <c r="AU209" s="75"/>
      <c r="AV209" s="75"/>
      <c r="AW209" s="75"/>
      <c r="AX209" s="75"/>
      <c r="AY209" s="75"/>
      <c r="AZ209" s="75"/>
      <c r="BA209" s="75"/>
      <c r="BB209" s="75"/>
      <c r="BC209" s="75"/>
      <c r="BD209" s="75"/>
      <c r="BE209" s="75"/>
      <c r="BF209" s="75"/>
      <c r="BG209" s="75"/>
      <c r="BH209" s="75"/>
      <c r="BI209" s="75"/>
      <c r="BJ209" s="75"/>
      <c r="BK209" s="75"/>
      <c r="BL209" s="75"/>
      <c r="BM209" s="75"/>
      <c r="BN209" s="75"/>
      <c r="BO209" s="75"/>
      <c r="BP209" s="75"/>
      <c r="BQ209" s="75"/>
      <c r="BR209" s="75"/>
      <c r="BS209" s="75"/>
      <c r="BT209" s="75"/>
      <c r="BU209" s="75"/>
      <c r="BV209" s="75"/>
      <c r="BW209" s="75"/>
      <c r="BX209" s="75"/>
      <c r="BY209" s="75"/>
      <c r="BZ209" s="75"/>
      <c r="CA209" s="75"/>
      <c r="CB209" s="75"/>
      <c r="CC209" s="75"/>
      <c r="CD209" s="75"/>
      <c r="CE209" s="75"/>
      <c r="CF209" s="75"/>
      <c r="CG209" s="75"/>
      <c r="CH209" s="75"/>
    </row>
    <row r="210" spans="2:88" s="74" customFormat="1" ht="21.4" x14ac:dyDescent="0.25">
      <c r="B210" s="75">
        <f t="shared" si="4"/>
        <v>199</v>
      </c>
      <c r="C210" s="75" t="s">
        <v>42</v>
      </c>
      <c r="D210" s="75" t="s">
        <v>42</v>
      </c>
      <c r="E210" s="88" t="s">
        <v>285</v>
      </c>
      <c r="F210" s="75">
        <v>6</v>
      </c>
      <c r="G210" s="75"/>
      <c r="H210" s="75" t="s">
        <v>1492</v>
      </c>
      <c r="I210" s="75" t="s">
        <v>1493</v>
      </c>
      <c r="J210" s="75" t="s">
        <v>47</v>
      </c>
      <c r="K210" s="75" t="s">
        <v>1487</v>
      </c>
      <c r="L210" s="78" t="s">
        <v>1488</v>
      </c>
      <c r="M210" s="78" t="s">
        <v>1489</v>
      </c>
      <c r="N210" s="78" t="s">
        <v>1490</v>
      </c>
      <c r="O210" s="78" t="s">
        <v>1494</v>
      </c>
      <c r="P210" s="78" t="s">
        <v>1491</v>
      </c>
      <c r="Q210" s="78"/>
      <c r="R210" s="75" t="s">
        <v>53</v>
      </c>
      <c r="S210" s="75">
        <v>2807015182</v>
      </c>
      <c r="T210" s="75">
        <v>214</v>
      </c>
      <c r="U210" s="75">
        <v>1.5</v>
      </c>
      <c r="V210" s="75" t="s">
        <v>1209</v>
      </c>
      <c r="W210" s="75" t="s">
        <v>529</v>
      </c>
      <c r="X210" s="75" t="s">
        <v>57</v>
      </c>
      <c r="Y210" s="75">
        <v>1</v>
      </c>
      <c r="Z210" s="75">
        <v>0.75</v>
      </c>
      <c r="AA210" s="75" t="s">
        <v>57</v>
      </c>
      <c r="AB210" s="75"/>
      <c r="AC210" s="75"/>
      <c r="AD210" s="75"/>
      <c r="AE210" s="75"/>
      <c r="AF210" s="75"/>
      <c r="AG210" s="75"/>
      <c r="AH210" s="75" t="s">
        <v>84</v>
      </c>
      <c r="AI210" s="75"/>
      <c r="AJ210" s="75"/>
      <c r="AK210" s="75"/>
      <c r="AL210" s="75"/>
      <c r="AM210" s="75"/>
      <c r="AN210" s="75"/>
      <c r="AO210" s="75"/>
      <c r="AP210" s="75"/>
      <c r="AQ210" s="75"/>
      <c r="AR210" s="75"/>
      <c r="AS210" s="75"/>
      <c r="AT210" s="75"/>
      <c r="AU210" s="75"/>
      <c r="AV210" s="75"/>
      <c r="AW210" s="75"/>
      <c r="AX210" s="75"/>
      <c r="AY210" s="75"/>
      <c r="AZ210" s="75"/>
      <c r="BA210" s="75"/>
      <c r="BB210" s="75"/>
      <c r="BC210" s="75"/>
      <c r="BD210" s="75"/>
      <c r="BE210" s="75"/>
      <c r="BF210" s="75"/>
      <c r="BG210" s="75"/>
      <c r="BH210" s="75"/>
      <c r="BI210" s="75"/>
      <c r="BJ210" s="75"/>
      <c r="BK210" s="75"/>
      <c r="BL210" s="75"/>
      <c r="BM210" s="75"/>
      <c r="BN210" s="75"/>
      <c r="BO210" s="75"/>
      <c r="BP210" s="75"/>
      <c r="BQ210" s="75"/>
      <c r="BR210" s="75"/>
      <c r="BS210" s="75"/>
      <c r="BT210" s="75"/>
      <c r="BU210" s="75"/>
      <c r="BV210" s="75"/>
      <c r="BW210" s="75"/>
      <c r="BX210" s="75"/>
      <c r="BY210" s="75"/>
      <c r="BZ210" s="75"/>
      <c r="CA210" s="75"/>
      <c r="CB210" s="75"/>
      <c r="CC210" s="75"/>
      <c r="CD210" s="75"/>
      <c r="CE210" s="75"/>
      <c r="CF210" s="75"/>
      <c r="CG210" s="75"/>
      <c r="CH210" s="75"/>
    </row>
    <row r="211" spans="2:88" s="74" customFormat="1" ht="21.4" x14ac:dyDescent="0.25">
      <c r="B211" s="75">
        <f t="shared" si="4"/>
        <v>200</v>
      </c>
      <c r="C211" s="75" t="s">
        <v>42</v>
      </c>
      <c r="D211" s="75" t="s">
        <v>42</v>
      </c>
      <c r="E211" s="88" t="s">
        <v>1495</v>
      </c>
      <c r="F211" s="75">
        <v>1</v>
      </c>
      <c r="G211" s="75"/>
      <c r="H211" s="75" t="s">
        <v>1496</v>
      </c>
      <c r="I211" s="75" t="s">
        <v>1497</v>
      </c>
      <c r="J211" s="75" t="s">
        <v>47</v>
      </c>
      <c r="K211" s="75" t="s">
        <v>1498</v>
      </c>
      <c r="L211" s="78" t="s">
        <v>1499</v>
      </c>
      <c r="M211" s="78" t="s">
        <v>1500</v>
      </c>
      <c r="N211" s="78" t="s">
        <v>1501</v>
      </c>
      <c r="O211" s="78" t="s">
        <v>1501</v>
      </c>
      <c r="P211" s="78" t="s">
        <v>1502</v>
      </c>
      <c r="Q211" s="78"/>
      <c r="R211" s="75" t="s">
        <v>53</v>
      </c>
      <c r="S211" s="75">
        <v>2807015182</v>
      </c>
      <c r="T211" s="75">
        <v>215</v>
      </c>
      <c r="U211" s="75">
        <v>6</v>
      </c>
      <c r="V211" s="75" t="s">
        <v>1209</v>
      </c>
      <c r="W211" s="75" t="s">
        <v>529</v>
      </c>
      <c r="X211" s="75" t="s">
        <v>57</v>
      </c>
      <c r="Y211" s="75">
        <v>4</v>
      </c>
      <c r="Z211" s="75">
        <v>0.75</v>
      </c>
      <c r="AA211" s="75" t="s">
        <v>57</v>
      </c>
      <c r="AB211" s="75"/>
      <c r="AC211" s="75"/>
      <c r="AD211" s="75"/>
      <c r="AE211" s="75"/>
      <c r="AF211" s="75"/>
      <c r="AG211" s="75"/>
      <c r="AH211" s="75" t="s">
        <v>84</v>
      </c>
      <c r="AI211" s="75"/>
      <c r="AJ211" s="75"/>
      <c r="AK211" s="75"/>
      <c r="AL211" s="75"/>
      <c r="AM211" s="75"/>
      <c r="AN211" s="75"/>
      <c r="AO211" s="75"/>
      <c r="AP211" s="75"/>
      <c r="AQ211" s="75"/>
      <c r="AR211" s="75"/>
      <c r="AS211" s="75"/>
      <c r="AT211" s="75"/>
      <c r="AU211" s="75"/>
      <c r="AV211" s="75"/>
      <c r="AW211" s="75"/>
      <c r="AX211" s="75"/>
      <c r="AY211" s="75"/>
      <c r="AZ211" s="75"/>
      <c r="BA211" s="75"/>
      <c r="BB211" s="75"/>
      <c r="BC211" s="75"/>
      <c r="BD211" s="75"/>
      <c r="BE211" s="75"/>
      <c r="BF211" s="75"/>
      <c r="BG211" s="75"/>
      <c r="BH211" s="75"/>
      <c r="BI211" s="75"/>
      <c r="BJ211" s="75"/>
      <c r="BK211" s="75"/>
      <c r="BL211" s="75"/>
      <c r="BM211" s="75"/>
      <c r="BN211" s="75"/>
      <c r="BO211" s="75"/>
      <c r="BP211" s="75"/>
      <c r="BQ211" s="75"/>
      <c r="BR211" s="75"/>
      <c r="BS211" s="75"/>
      <c r="BT211" s="75"/>
      <c r="BU211" s="75"/>
      <c r="BV211" s="75"/>
      <c r="BW211" s="75"/>
      <c r="BX211" s="75"/>
      <c r="BY211" s="75"/>
      <c r="BZ211" s="75"/>
      <c r="CA211" s="75"/>
      <c r="CB211" s="75"/>
      <c r="CC211" s="75"/>
      <c r="CD211" s="75"/>
      <c r="CE211" s="75"/>
      <c r="CF211" s="75"/>
      <c r="CG211" s="75"/>
      <c r="CH211" s="75"/>
    </row>
    <row r="212" spans="2:88" s="74" customFormat="1" ht="21.4" x14ac:dyDescent="0.25">
      <c r="B212" s="75">
        <f t="shared" si="4"/>
        <v>201</v>
      </c>
      <c r="C212" s="75" t="s">
        <v>42</v>
      </c>
      <c r="D212" s="75" t="s">
        <v>42</v>
      </c>
      <c r="E212" s="88" t="s">
        <v>900</v>
      </c>
      <c r="F212" s="75">
        <v>75</v>
      </c>
      <c r="G212" s="75"/>
      <c r="H212" s="75" t="s">
        <v>1503</v>
      </c>
      <c r="I212" s="75" t="s">
        <v>1504</v>
      </c>
      <c r="J212" s="75" t="s">
        <v>47</v>
      </c>
      <c r="K212" s="75" t="s">
        <v>1505</v>
      </c>
      <c r="L212" s="78" t="s">
        <v>1369</v>
      </c>
      <c r="M212" s="78" t="s">
        <v>1370</v>
      </c>
      <c r="N212" s="78" t="s">
        <v>1506</v>
      </c>
      <c r="O212" s="78" t="s">
        <v>1506</v>
      </c>
      <c r="P212" s="78" t="s">
        <v>1507</v>
      </c>
      <c r="Q212" s="78"/>
      <c r="R212" s="75" t="s">
        <v>53</v>
      </c>
      <c r="S212" s="75">
        <v>2807015182</v>
      </c>
      <c r="T212" s="75">
        <v>216</v>
      </c>
      <c r="U212" s="75">
        <v>3</v>
      </c>
      <c r="V212" s="75" t="s">
        <v>1209</v>
      </c>
      <c r="W212" s="75" t="s">
        <v>529</v>
      </c>
      <c r="X212" s="75" t="s">
        <v>57</v>
      </c>
      <c r="Y212" s="75">
        <v>2</v>
      </c>
      <c r="Z212" s="75">
        <v>0.75</v>
      </c>
      <c r="AA212" s="75" t="s">
        <v>57</v>
      </c>
      <c r="AB212" s="75"/>
      <c r="AC212" s="75"/>
      <c r="AD212" s="75"/>
      <c r="AE212" s="75"/>
      <c r="AF212" s="75"/>
      <c r="AG212" s="75"/>
      <c r="AH212" s="75" t="s">
        <v>84</v>
      </c>
      <c r="AI212" s="75"/>
      <c r="AJ212" s="75"/>
      <c r="AK212" s="75"/>
      <c r="AL212" s="75"/>
      <c r="AM212" s="75"/>
      <c r="AN212" s="75"/>
      <c r="AO212" s="75"/>
      <c r="AP212" s="75"/>
      <c r="AQ212" s="75"/>
      <c r="AR212" s="75"/>
      <c r="AS212" s="75"/>
      <c r="AT212" s="75"/>
      <c r="AU212" s="75"/>
      <c r="AV212" s="75"/>
      <c r="AW212" s="75"/>
      <c r="AX212" s="75"/>
      <c r="AY212" s="75"/>
      <c r="AZ212" s="75"/>
      <c r="BA212" s="75"/>
      <c r="BB212" s="75"/>
      <c r="BC212" s="75"/>
      <c r="BD212" s="75"/>
      <c r="BE212" s="75"/>
      <c r="BF212" s="75"/>
      <c r="BG212" s="75"/>
      <c r="BH212" s="75"/>
      <c r="BI212" s="75"/>
      <c r="BJ212" s="75"/>
      <c r="BK212" s="75"/>
      <c r="BL212" s="75"/>
      <c r="BM212" s="75"/>
      <c r="BN212" s="75"/>
      <c r="BO212" s="75"/>
      <c r="BP212" s="75"/>
      <c r="BQ212" s="75"/>
      <c r="BR212" s="75"/>
      <c r="BS212" s="75"/>
      <c r="BT212" s="75"/>
      <c r="BU212" s="75"/>
      <c r="BV212" s="75"/>
      <c r="BW212" s="75"/>
      <c r="BX212" s="75"/>
      <c r="BY212" s="75"/>
      <c r="BZ212" s="75"/>
      <c r="CA212" s="75"/>
      <c r="CB212" s="75"/>
      <c r="CC212" s="75"/>
      <c r="CD212" s="75"/>
      <c r="CE212" s="75"/>
      <c r="CF212" s="75"/>
      <c r="CG212" s="75"/>
      <c r="CH212" s="75"/>
    </row>
    <row r="213" spans="2:88" s="74" customFormat="1" ht="21.4" x14ac:dyDescent="0.25">
      <c r="B213" s="75">
        <f t="shared" si="4"/>
        <v>202</v>
      </c>
      <c r="C213" s="75" t="s">
        <v>42</v>
      </c>
      <c r="D213" s="75" t="s">
        <v>42</v>
      </c>
      <c r="E213" s="88" t="s">
        <v>1108</v>
      </c>
      <c r="F213" s="75">
        <v>6</v>
      </c>
      <c r="G213" s="75"/>
      <c r="H213" s="75" t="s">
        <v>1508</v>
      </c>
      <c r="I213" s="75" t="s">
        <v>1509</v>
      </c>
      <c r="J213" s="75" t="s">
        <v>47</v>
      </c>
      <c r="K213" s="75" t="s">
        <v>1505</v>
      </c>
      <c r="L213" s="78" t="s">
        <v>1369</v>
      </c>
      <c r="M213" s="78" t="s">
        <v>1370</v>
      </c>
      <c r="N213" s="78" t="s">
        <v>1506</v>
      </c>
      <c r="O213" s="78" t="s">
        <v>1510</v>
      </c>
      <c r="P213" s="78" t="s">
        <v>1507</v>
      </c>
      <c r="Q213" s="78"/>
      <c r="R213" s="75" t="s">
        <v>53</v>
      </c>
      <c r="S213" s="75">
        <v>2807015182</v>
      </c>
      <c r="T213" s="75">
        <v>217</v>
      </c>
      <c r="U213" s="75">
        <v>1.5</v>
      </c>
      <c r="V213" s="75" t="s">
        <v>1209</v>
      </c>
      <c r="W213" s="75" t="s">
        <v>529</v>
      </c>
      <c r="X213" s="75" t="s">
        <v>57</v>
      </c>
      <c r="Y213" s="75">
        <v>1</v>
      </c>
      <c r="Z213" s="75">
        <v>0.75</v>
      </c>
      <c r="AA213" s="75" t="s">
        <v>57</v>
      </c>
      <c r="AB213" s="75"/>
      <c r="AC213" s="75"/>
      <c r="AD213" s="75"/>
      <c r="AE213" s="75"/>
      <c r="AF213" s="75"/>
      <c r="AG213" s="75"/>
      <c r="AH213" s="75" t="s">
        <v>84</v>
      </c>
      <c r="AI213" s="75"/>
      <c r="AJ213" s="75"/>
      <c r="AK213" s="75"/>
      <c r="AL213" s="75"/>
      <c r="AM213" s="75"/>
      <c r="AN213" s="75"/>
      <c r="AO213" s="75"/>
      <c r="AP213" s="75"/>
      <c r="AQ213" s="75"/>
      <c r="AR213" s="75"/>
      <c r="AS213" s="75"/>
      <c r="AT213" s="75"/>
      <c r="AU213" s="75"/>
      <c r="AV213" s="75"/>
      <c r="AW213" s="75"/>
      <c r="AX213" s="75"/>
      <c r="AY213" s="75"/>
      <c r="AZ213" s="75"/>
      <c r="BA213" s="75"/>
      <c r="BB213" s="75"/>
      <c r="BC213" s="75"/>
      <c r="BD213" s="75"/>
      <c r="BE213" s="75"/>
      <c r="BF213" s="75"/>
      <c r="BG213" s="75"/>
      <c r="BH213" s="75"/>
      <c r="BI213" s="75"/>
      <c r="BJ213" s="75"/>
      <c r="BK213" s="75"/>
      <c r="BL213" s="75"/>
      <c r="BM213" s="75"/>
      <c r="BN213" s="75"/>
      <c r="BO213" s="75"/>
      <c r="BP213" s="75"/>
      <c r="BQ213" s="75"/>
      <c r="BR213" s="75"/>
      <c r="BS213" s="75"/>
      <c r="BT213" s="75"/>
      <c r="BU213" s="75"/>
      <c r="BV213" s="75"/>
      <c r="BW213" s="75"/>
      <c r="BX213" s="75"/>
      <c r="BY213" s="75"/>
      <c r="BZ213" s="75"/>
      <c r="CA213" s="75"/>
      <c r="CB213" s="75"/>
      <c r="CC213" s="75"/>
      <c r="CD213" s="75"/>
      <c r="CE213" s="75"/>
      <c r="CF213" s="75"/>
      <c r="CG213" s="75"/>
      <c r="CH213" s="75"/>
    </row>
    <row r="214" spans="2:88" s="74" customFormat="1" ht="21.4" x14ac:dyDescent="0.25">
      <c r="B214" s="75">
        <f t="shared" si="4"/>
        <v>203</v>
      </c>
      <c r="C214" s="75" t="s">
        <v>42</v>
      </c>
      <c r="D214" s="75" t="s">
        <v>42</v>
      </c>
      <c r="E214" s="88" t="s">
        <v>1211</v>
      </c>
      <c r="F214" s="75">
        <v>70</v>
      </c>
      <c r="G214" s="75"/>
      <c r="H214" s="75" t="s">
        <v>1511</v>
      </c>
      <c r="I214" s="75" t="s">
        <v>1512</v>
      </c>
      <c r="J214" s="75" t="s">
        <v>47</v>
      </c>
      <c r="K214" s="75" t="s">
        <v>1513</v>
      </c>
      <c r="L214" s="78" t="s">
        <v>1514</v>
      </c>
      <c r="M214" s="78" t="s">
        <v>1515</v>
      </c>
      <c r="N214" s="78" t="s">
        <v>1516</v>
      </c>
      <c r="O214" s="78" t="s">
        <v>1516</v>
      </c>
      <c r="P214" s="78" t="s">
        <v>1517</v>
      </c>
      <c r="Q214" s="78"/>
      <c r="R214" s="75" t="s">
        <v>53</v>
      </c>
      <c r="S214" s="75">
        <v>2807015182</v>
      </c>
      <c r="T214" s="75">
        <v>218</v>
      </c>
      <c r="U214" s="75">
        <v>6</v>
      </c>
      <c r="V214" s="75" t="s">
        <v>1209</v>
      </c>
      <c r="W214" s="75" t="s">
        <v>529</v>
      </c>
      <c r="X214" s="75" t="s">
        <v>57</v>
      </c>
      <c r="Y214" s="75">
        <v>4</v>
      </c>
      <c r="Z214" s="75">
        <v>0.75</v>
      </c>
      <c r="AA214" s="75" t="s">
        <v>57</v>
      </c>
      <c r="AB214" s="75"/>
      <c r="AC214" s="75"/>
      <c r="AD214" s="75"/>
      <c r="AE214" s="75"/>
      <c r="AF214" s="75"/>
      <c r="AG214" s="75"/>
      <c r="AH214" s="75" t="s">
        <v>84</v>
      </c>
      <c r="AI214" s="75"/>
      <c r="AJ214" s="75"/>
      <c r="AK214" s="75"/>
      <c r="AL214" s="75"/>
      <c r="AM214" s="75"/>
      <c r="AN214" s="75"/>
      <c r="AO214" s="75"/>
      <c r="AP214" s="75"/>
      <c r="AQ214" s="75"/>
      <c r="AR214" s="75"/>
      <c r="AS214" s="75"/>
      <c r="AT214" s="75"/>
      <c r="AU214" s="75"/>
      <c r="AV214" s="75"/>
      <c r="AW214" s="75"/>
      <c r="AX214" s="75"/>
      <c r="AY214" s="75"/>
      <c r="AZ214" s="75"/>
      <c r="BA214" s="75"/>
      <c r="BB214" s="75"/>
      <c r="BC214" s="75"/>
      <c r="BD214" s="75"/>
      <c r="BE214" s="75"/>
      <c r="BF214" s="75"/>
      <c r="BG214" s="75"/>
      <c r="BH214" s="75"/>
      <c r="BI214" s="75"/>
      <c r="BJ214" s="75"/>
      <c r="BK214" s="75"/>
      <c r="BL214" s="75"/>
      <c r="BM214" s="75"/>
      <c r="BN214" s="75"/>
      <c r="BO214" s="75"/>
      <c r="BP214" s="75"/>
      <c r="BQ214" s="75"/>
      <c r="BR214" s="75"/>
      <c r="BS214" s="75"/>
      <c r="BT214" s="75"/>
      <c r="BU214" s="75"/>
      <c r="BV214" s="75"/>
      <c r="BW214" s="75"/>
      <c r="BX214" s="75"/>
      <c r="BY214" s="75"/>
      <c r="BZ214" s="75"/>
      <c r="CA214" s="75"/>
      <c r="CB214" s="75"/>
      <c r="CC214" s="75"/>
      <c r="CD214" s="75"/>
      <c r="CE214" s="75"/>
      <c r="CF214" s="75"/>
      <c r="CG214" s="75"/>
      <c r="CH214" s="75"/>
    </row>
    <row r="215" spans="2:88" s="74" customFormat="1" ht="21.4" x14ac:dyDescent="0.25">
      <c r="B215" s="75">
        <f t="shared" si="4"/>
        <v>204</v>
      </c>
      <c r="C215" s="75" t="s">
        <v>42</v>
      </c>
      <c r="D215" s="75" t="s">
        <v>42</v>
      </c>
      <c r="E215" s="88" t="s">
        <v>1299</v>
      </c>
      <c r="F215" s="75">
        <v>44</v>
      </c>
      <c r="G215" s="75"/>
      <c r="H215" s="75" t="s">
        <v>1518</v>
      </c>
      <c r="I215" s="75" t="s">
        <v>1519</v>
      </c>
      <c r="J215" s="75" t="s">
        <v>47</v>
      </c>
      <c r="K215" s="75" t="s">
        <v>1520</v>
      </c>
      <c r="L215" s="78" t="s">
        <v>1521</v>
      </c>
      <c r="M215" s="78" t="s">
        <v>1522</v>
      </c>
      <c r="N215" s="78" t="s">
        <v>169</v>
      </c>
      <c r="O215" s="78" t="s">
        <v>1523</v>
      </c>
      <c r="P215" s="78" t="s">
        <v>1524</v>
      </c>
      <c r="Q215" s="78"/>
      <c r="R215" s="75" t="s">
        <v>53</v>
      </c>
      <c r="S215" s="75">
        <v>2807015182</v>
      </c>
      <c r="T215" s="75">
        <v>219</v>
      </c>
      <c r="U215" s="75">
        <v>3</v>
      </c>
      <c r="V215" s="75" t="s">
        <v>1209</v>
      </c>
      <c r="W215" s="75" t="s">
        <v>529</v>
      </c>
      <c r="X215" s="75" t="s">
        <v>57</v>
      </c>
      <c r="Y215" s="75">
        <v>2</v>
      </c>
      <c r="Z215" s="75">
        <v>0.75</v>
      </c>
      <c r="AA215" s="75" t="s">
        <v>57</v>
      </c>
      <c r="AB215" s="75"/>
      <c r="AC215" s="75"/>
      <c r="AD215" s="75"/>
      <c r="AE215" s="75"/>
      <c r="AF215" s="75"/>
      <c r="AG215" s="75"/>
      <c r="AH215" s="75" t="s">
        <v>84</v>
      </c>
      <c r="AI215" s="75"/>
      <c r="AJ215" s="75"/>
      <c r="AK215" s="75"/>
      <c r="AL215" s="75"/>
      <c r="AM215" s="75"/>
      <c r="AN215" s="75"/>
      <c r="AO215" s="75"/>
      <c r="AP215" s="75"/>
      <c r="AQ215" s="75"/>
      <c r="AR215" s="75"/>
      <c r="AS215" s="75"/>
      <c r="AT215" s="75"/>
      <c r="AU215" s="75"/>
      <c r="AV215" s="75"/>
      <c r="AW215" s="75"/>
      <c r="AX215" s="75"/>
      <c r="AY215" s="75"/>
      <c r="AZ215" s="75"/>
      <c r="BA215" s="75"/>
      <c r="BB215" s="75"/>
      <c r="BC215" s="75"/>
      <c r="BD215" s="75"/>
      <c r="BE215" s="75"/>
      <c r="BF215" s="75"/>
      <c r="BG215" s="75"/>
      <c r="BH215" s="75"/>
      <c r="BI215" s="75"/>
      <c r="BJ215" s="75"/>
      <c r="BK215" s="75"/>
      <c r="BL215" s="75"/>
      <c r="BM215" s="75"/>
      <c r="BN215" s="75"/>
      <c r="BO215" s="75"/>
      <c r="BP215" s="75"/>
      <c r="BQ215" s="75"/>
      <c r="BR215" s="75"/>
      <c r="BS215" s="75"/>
      <c r="BT215" s="75"/>
      <c r="BU215" s="75"/>
      <c r="BV215" s="75"/>
      <c r="BW215" s="75"/>
      <c r="BX215" s="75"/>
      <c r="BY215" s="75"/>
      <c r="BZ215" s="75"/>
      <c r="CA215" s="75"/>
      <c r="CB215" s="75"/>
      <c r="CC215" s="75"/>
      <c r="CD215" s="75"/>
      <c r="CE215" s="75"/>
      <c r="CF215" s="75"/>
      <c r="CG215" s="75"/>
      <c r="CH215" s="75"/>
    </row>
    <row r="216" spans="2:88" s="74" customFormat="1" ht="21.4" x14ac:dyDescent="0.25">
      <c r="B216" s="75">
        <f t="shared" si="4"/>
        <v>205</v>
      </c>
      <c r="C216" s="75" t="s">
        <v>42</v>
      </c>
      <c r="D216" s="75" t="s">
        <v>42</v>
      </c>
      <c r="E216" s="88" t="s">
        <v>995</v>
      </c>
      <c r="F216" s="75">
        <v>51</v>
      </c>
      <c r="G216" s="75"/>
      <c r="H216" s="75" t="s">
        <v>1525</v>
      </c>
      <c r="I216" s="75" t="s">
        <v>1526</v>
      </c>
      <c r="J216" s="75" t="s">
        <v>47</v>
      </c>
      <c r="K216" s="75" t="s">
        <v>1527</v>
      </c>
      <c r="L216" s="78" t="s">
        <v>1528</v>
      </c>
      <c r="M216" s="78" t="s">
        <v>1529</v>
      </c>
      <c r="N216" s="78" t="s">
        <v>169</v>
      </c>
      <c r="O216" s="78" t="s">
        <v>1530</v>
      </c>
      <c r="P216" s="78" t="s">
        <v>1531</v>
      </c>
      <c r="Q216" s="78"/>
      <c r="R216" s="75" t="s">
        <v>53</v>
      </c>
      <c r="S216" s="75">
        <v>2807015182</v>
      </c>
      <c r="T216" s="75">
        <v>220</v>
      </c>
      <c r="U216" s="75">
        <v>3</v>
      </c>
      <c r="V216" s="75" t="s">
        <v>1209</v>
      </c>
      <c r="W216" s="75" t="s">
        <v>529</v>
      </c>
      <c r="X216" s="75" t="s">
        <v>57</v>
      </c>
      <c r="Y216" s="75">
        <v>2</v>
      </c>
      <c r="Z216" s="75">
        <v>0.75</v>
      </c>
      <c r="AA216" s="75" t="s">
        <v>57</v>
      </c>
      <c r="AB216" s="75"/>
      <c r="AC216" s="75"/>
      <c r="AD216" s="75"/>
      <c r="AE216" s="75"/>
      <c r="AF216" s="75"/>
      <c r="AG216" s="75"/>
      <c r="AH216" s="75" t="s">
        <v>84</v>
      </c>
      <c r="AI216" s="75"/>
      <c r="AJ216" s="75"/>
      <c r="AK216" s="75"/>
      <c r="AL216" s="75"/>
      <c r="AM216" s="75"/>
      <c r="AN216" s="75"/>
      <c r="AO216" s="75"/>
      <c r="AP216" s="75"/>
      <c r="AQ216" s="75"/>
      <c r="AR216" s="75"/>
      <c r="AS216" s="75"/>
      <c r="AT216" s="75"/>
      <c r="AU216" s="75"/>
      <c r="AV216" s="75"/>
      <c r="AW216" s="75"/>
      <c r="AX216" s="75"/>
      <c r="AY216" s="75"/>
      <c r="AZ216" s="75"/>
      <c r="BA216" s="75"/>
      <c r="BB216" s="75"/>
      <c r="BC216" s="75"/>
      <c r="BD216" s="75"/>
      <c r="BE216" s="75"/>
      <c r="BF216" s="75"/>
      <c r="BG216" s="75"/>
      <c r="BH216" s="75"/>
      <c r="BI216" s="75"/>
      <c r="BJ216" s="75"/>
      <c r="BK216" s="75"/>
      <c r="BL216" s="75"/>
      <c r="BM216" s="75"/>
      <c r="BN216" s="75"/>
      <c r="BO216" s="75"/>
      <c r="BP216" s="75"/>
      <c r="BQ216" s="75"/>
      <c r="BR216" s="75"/>
      <c r="BS216" s="75"/>
      <c r="BT216" s="75"/>
      <c r="BU216" s="75"/>
      <c r="BV216" s="75"/>
      <c r="BW216" s="75"/>
      <c r="BX216" s="75"/>
      <c r="BY216" s="75"/>
      <c r="BZ216" s="75"/>
      <c r="CA216" s="75"/>
      <c r="CB216" s="75"/>
      <c r="CC216" s="75"/>
      <c r="CD216" s="75"/>
      <c r="CE216" s="75"/>
      <c r="CF216" s="75"/>
      <c r="CG216" s="75"/>
      <c r="CH216" s="75"/>
    </row>
    <row r="217" spans="2:88" s="74" customFormat="1" ht="32.1" x14ac:dyDescent="0.25">
      <c r="B217" s="75">
        <f t="shared" si="4"/>
        <v>206</v>
      </c>
      <c r="C217" s="75" t="s">
        <v>42</v>
      </c>
      <c r="D217" s="75" t="s">
        <v>42</v>
      </c>
      <c r="E217" s="88" t="s">
        <v>1211</v>
      </c>
      <c r="F217" s="75">
        <v>95</v>
      </c>
      <c r="G217" s="75"/>
      <c r="H217" s="75" t="s">
        <v>1532</v>
      </c>
      <c r="I217" s="75" t="s">
        <v>1533</v>
      </c>
      <c r="J217" s="75" t="s">
        <v>47</v>
      </c>
      <c r="K217" s="75" t="s">
        <v>1534</v>
      </c>
      <c r="L217" s="78" t="s">
        <v>1535</v>
      </c>
      <c r="M217" s="78" t="s">
        <v>1536</v>
      </c>
      <c r="N217" s="78" t="s">
        <v>169</v>
      </c>
      <c r="O217" s="78" t="s">
        <v>1537</v>
      </c>
      <c r="P217" s="78" t="s">
        <v>1538</v>
      </c>
      <c r="Q217" s="78"/>
      <c r="R217" s="75" t="s">
        <v>53</v>
      </c>
      <c r="S217" s="75">
        <v>2807015182</v>
      </c>
      <c r="T217" s="75">
        <v>221</v>
      </c>
      <c r="U217" s="75">
        <v>3</v>
      </c>
      <c r="V217" s="75" t="s">
        <v>1209</v>
      </c>
      <c r="W217" s="75" t="s">
        <v>529</v>
      </c>
      <c r="X217" s="75" t="s">
        <v>57</v>
      </c>
      <c r="Y217" s="75">
        <v>2</v>
      </c>
      <c r="Z217" s="75">
        <v>0.75</v>
      </c>
      <c r="AA217" s="75" t="s">
        <v>57</v>
      </c>
      <c r="AB217" s="75"/>
      <c r="AC217" s="75"/>
      <c r="AD217" s="75"/>
      <c r="AE217" s="75"/>
      <c r="AF217" s="75"/>
      <c r="AG217" s="75"/>
      <c r="AH217" s="75" t="s">
        <v>84</v>
      </c>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5"/>
      <c r="BI217" s="75"/>
      <c r="BJ217" s="75"/>
      <c r="BK217" s="75"/>
      <c r="BL217" s="75"/>
      <c r="BM217" s="75"/>
      <c r="BN217" s="75"/>
      <c r="BO217" s="75"/>
      <c r="BP217" s="75"/>
      <c r="BQ217" s="75"/>
      <c r="BR217" s="75"/>
      <c r="BS217" s="75"/>
      <c r="BT217" s="75"/>
      <c r="BU217" s="75"/>
      <c r="BV217" s="75"/>
      <c r="BW217" s="75"/>
      <c r="BX217" s="75"/>
      <c r="BY217" s="75"/>
      <c r="BZ217" s="75"/>
      <c r="CA217" s="75"/>
      <c r="CB217" s="75"/>
      <c r="CC217" s="75"/>
      <c r="CD217" s="75"/>
      <c r="CE217" s="75"/>
      <c r="CF217" s="75"/>
      <c r="CG217" s="75"/>
      <c r="CH217" s="75"/>
    </row>
    <row r="218" spans="2:88" s="74" customFormat="1" ht="32.1" x14ac:dyDescent="0.25">
      <c r="B218" s="75">
        <f t="shared" si="4"/>
        <v>207</v>
      </c>
      <c r="C218" s="75" t="s">
        <v>42</v>
      </c>
      <c r="D218" s="75" t="s">
        <v>42</v>
      </c>
      <c r="E218" s="88" t="s">
        <v>1539</v>
      </c>
      <c r="F218" s="75">
        <v>1</v>
      </c>
      <c r="G218" s="75"/>
      <c r="H218" s="75" t="s">
        <v>1540</v>
      </c>
      <c r="I218" s="75" t="s">
        <v>1541</v>
      </c>
      <c r="J218" s="75" t="s">
        <v>47</v>
      </c>
      <c r="K218" s="75" t="s">
        <v>1534</v>
      </c>
      <c r="L218" s="78" t="s">
        <v>1535</v>
      </c>
      <c r="M218" s="78" t="s">
        <v>1536</v>
      </c>
      <c r="N218" s="78" t="s">
        <v>169</v>
      </c>
      <c r="O218" s="78" t="s">
        <v>1542</v>
      </c>
      <c r="P218" s="78" t="s">
        <v>1538</v>
      </c>
      <c r="Q218" s="78"/>
      <c r="R218" s="75" t="s">
        <v>53</v>
      </c>
      <c r="S218" s="75">
        <v>2807015182</v>
      </c>
      <c r="T218" s="75">
        <v>222</v>
      </c>
      <c r="U218" s="75">
        <v>1.5</v>
      </c>
      <c r="V218" s="75" t="s">
        <v>1209</v>
      </c>
      <c r="W218" s="75" t="s">
        <v>529</v>
      </c>
      <c r="X218" s="75" t="s">
        <v>57</v>
      </c>
      <c r="Y218" s="75">
        <v>1</v>
      </c>
      <c r="Z218" s="75">
        <v>0.75</v>
      </c>
      <c r="AA218" s="75" t="s">
        <v>57</v>
      </c>
      <c r="AB218" s="75"/>
      <c r="AC218" s="75"/>
      <c r="AD218" s="75"/>
      <c r="AE218" s="75"/>
      <c r="AF218" s="75"/>
      <c r="AG218" s="75"/>
      <c r="AH218" s="75" t="s">
        <v>84</v>
      </c>
      <c r="AI218" s="75"/>
      <c r="AJ218" s="75"/>
      <c r="AK218" s="75"/>
      <c r="AL218" s="75"/>
      <c r="AM218" s="75"/>
      <c r="AN218" s="75"/>
      <c r="AO218" s="75"/>
      <c r="AP218" s="75"/>
      <c r="AQ218" s="75"/>
      <c r="AR218" s="75"/>
      <c r="AS218" s="75"/>
      <c r="AT218" s="75"/>
      <c r="AU218" s="75"/>
      <c r="AV218" s="75"/>
      <c r="AW218" s="75"/>
      <c r="AX218" s="75"/>
      <c r="AY218" s="75"/>
      <c r="AZ218" s="75"/>
      <c r="BA218" s="75"/>
      <c r="BB218" s="75"/>
      <c r="BC218" s="75"/>
      <c r="BD218" s="75"/>
      <c r="BE218" s="75"/>
      <c r="BF218" s="75"/>
      <c r="BG218" s="75"/>
      <c r="BH218" s="75"/>
      <c r="BI218" s="75"/>
      <c r="BJ218" s="75"/>
      <c r="BK218" s="75"/>
      <c r="BL218" s="75"/>
      <c r="BM218" s="75"/>
      <c r="BN218" s="75"/>
      <c r="BO218" s="75"/>
      <c r="BP218" s="75"/>
      <c r="BQ218" s="75"/>
      <c r="BR218" s="75"/>
      <c r="BS218" s="75"/>
      <c r="BT218" s="75"/>
      <c r="BU218" s="75"/>
      <c r="BV218" s="75"/>
      <c r="BW218" s="75"/>
      <c r="BX218" s="75"/>
      <c r="BY218" s="75"/>
      <c r="BZ218" s="75"/>
      <c r="CA218" s="75"/>
      <c r="CB218" s="75"/>
      <c r="CC218" s="75"/>
      <c r="CD218" s="75"/>
      <c r="CE218" s="75"/>
      <c r="CF218" s="75"/>
      <c r="CG218" s="75"/>
      <c r="CH218" s="75"/>
    </row>
    <row r="219" spans="2:88" s="74" customFormat="1" ht="32.1" x14ac:dyDescent="0.25">
      <c r="B219" s="75">
        <f t="shared" si="4"/>
        <v>208</v>
      </c>
      <c r="C219" s="75" t="s">
        <v>42</v>
      </c>
      <c r="D219" s="75" t="s">
        <v>42</v>
      </c>
      <c r="E219" s="88" t="s">
        <v>1543</v>
      </c>
      <c r="F219" s="75"/>
      <c r="G219" s="75"/>
      <c r="H219" s="75" t="s">
        <v>1544</v>
      </c>
      <c r="I219" s="75" t="s">
        <v>1545</v>
      </c>
      <c r="J219" s="75" t="s">
        <v>47</v>
      </c>
      <c r="K219" s="75" t="s">
        <v>1534</v>
      </c>
      <c r="L219" s="78" t="s">
        <v>1535</v>
      </c>
      <c r="M219" s="78" t="s">
        <v>1536</v>
      </c>
      <c r="N219" s="78" t="s">
        <v>169</v>
      </c>
      <c r="O219" s="78" t="s">
        <v>1546</v>
      </c>
      <c r="P219" s="78" t="s">
        <v>1538</v>
      </c>
      <c r="Q219" s="78"/>
      <c r="R219" s="75" t="s">
        <v>53</v>
      </c>
      <c r="S219" s="75">
        <v>2807015182</v>
      </c>
      <c r="T219" s="75">
        <v>223</v>
      </c>
      <c r="U219" s="75">
        <v>3</v>
      </c>
      <c r="V219" s="75" t="s">
        <v>1209</v>
      </c>
      <c r="W219" s="75" t="s">
        <v>529</v>
      </c>
      <c r="X219" s="75" t="s">
        <v>57</v>
      </c>
      <c r="Y219" s="75">
        <v>2</v>
      </c>
      <c r="Z219" s="75">
        <v>0.75</v>
      </c>
      <c r="AA219" s="75" t="s">
        <v>57</v>
      </c>
      <c r="AB219" s="75"/>
      <c r="AC219" s="75"/>
      <c r="AD219" s="75"/>
      <c r="AE219" s="75"/>
      <c r="AF219" s="75"/>
      <c r="AG219" s="75"/>
      <c r="AH219" s="75" t="s">
        <v>84</v>
      </c>
      <c r="AI219" s="75"/>
      <c r="AJ219" s="75"/>
      <c r="AK219" s="75"/>
      <c r="AL219" s="75"/>
      <c r="AM219" s="75"/>
      <c r="AN219" s="75"/>
      <c r="AO219" s="75"/>
      <c r="AP219" s="75"/>
      <c r="AQ219" s="75"/>
      <c r="AR219" s="75"/>
      <c r="AS219" s="75"/>
      <c r="AT219" s="75"/>
      <c r="AU219" s="75"/>
      <c r="AV219" s="75"/>
      <c r="AW219" s="75"/>
      <c r="AX219" s="75"/>
      <c r="AY219" s="75"/>
      <c r="AZ219" s="75"/>
      <c r="BA219" s="75"/>
      <c r="BB219" s="75"/>
      <c r="BC219" s="75"/>
      <c r="BD219" s="75"/>
      <c r="BE219" s="75"/>
      <c r="BF219" s="75"/>
      <c r="BG219" s="75"/>
      <c r="BH219" s="75"/>
      <c r="BI219" s="75"/>
      <c r="BJ219" s="75"/>
      <c r="BK219" s="75"/>
      <c r="BL219" s="75"/>
      <c r="BM219" s="75"/>
      <c r="BN219" s="75"/>
      <c r="BO219" s="75"/>
      <c r="BP219" s="75"/>
      <c r="BQ219" s="75"/>
      <c r="BR219" s="75"/>
      <c r="BS219" s="75"/>
      <c r="BT219" s="75"/>
      <c r="BU219" s="75"/>
      <c r="BV219" s="75"/>
      <c r="BW219" s="75"/>
      <c r="BX219" s="75"/>
      <c r="BY219" s="75"/>
      <c r="BZ219" s="75"/>
      <c r="CA219" s="75"/>
      <c r="CB219" s="75"/>
      <c r="CC219" s="75"/>
      <c r="CD219" s="75"/>
      <c r="CE219" s="75"/>
      <c r="CF219" s="75"/>
      <c r="CG219" s="75"/>
      <c r="CH219" s="75"/>
    </row>
    <row r="220" spans="2:88" s="74" customFormat="1" ht="21.4" x14ac:dyDescent="0.25">
      <c r="B220" s="75">
        <f t="shared" si="4"/>
        <v>209</v>
      </c>
      <c r="C220" s="75" t="s">
        <v>42</v>
      </c>
      <c r="D220" s="75" t="s">
        <v>42</v>
      </c>
      <c r="E220" s="88" t="s">
        <v>1035</v>
      </c>
      <c r="F220" s="75">
        <v>113</v>
      </c>
      <c r="G220" s="75"/>
      <c r="H220" s="75" t="s">
        <v>1547</v>
      </c>
      <c r="I220" s="75" t="s">
        <v>1548</v>
      </c>
      <c r="J220" s="75" t="s">
        <v>47</v>
      </c>
      <c r="K220" s="75" t="s">
        <v>1549</v>
      </c>
      <c r="L220" s="78" t="s">
        <v>1550</v>
      </c>
      <c r="M220" s="78" t="s">
        <v>1551</v>
      </c>
      <c r="N220" s="78" t="s">
        <v>1206</v>
      </c>
      <c r="O220" s="78" t="s">
        <v>1552</v>
      </c>
      <c r="P220" s="89" t="s">
        <v>1553</v>
      </c>
      <c r="Q220" s="78"/>
      <c r="R220" s="75" t="s">
        <v>53</v>
      </c>
      <c r="S220" s="75">
        <v>2807015182</v>
      </c>
      <c r="T220" s="75">
        <v>224</v>
      </c>
      <c r="U220" s="75">
        <v>3</v>
      </c>
      <c r="V220" s="75" t="s">
        <v>1209</v>
      </c>
      <c r="W220" s="75" t="s">
        <v>529</v>
      </c>
      <c r="X220" s="75" t="s">
        <v>57</v>
      </c>
      <c r="Y220" s="75">
        <v>2</v>
      </c>
      <c r="Z220" s="75">
        <v>0.75</v>
      </c>
      <c r="AA220" s="75" t="s">
        <v>57</v>
      </c>
      <c r="AB220" s="75"/>
      <c r="AC220" s="75"/>
      <c r="AD220" s="75"/>
      <c r="AE220" s="75"/>
      <c r="AF220" s="75"/>
      <c r="AG220" s="75"/>
      <c r="AH220" s="75" t="s">
        <v>84</v>
      </c>
      <c r="AI220" s="75"/>
      <c r="AJ220" s="75"/>
      <c r="AK220" s="75"/>
      <c r="AL220" s="75"/>
      <c r="AM220" s="75"/>
      <c r="AN220" s="75"/>
      <c r="AO220" s="75"/>
      <c r="AP220" s="75"/>
      <c r="AQ220" s="75"/>
      <c r="AR220" s="75"/>
      <c r="AS220" s="75"/>
      <c r="AT220" s="75"/>
      <c r="AU220" s="75"/>
      <c r="AV220" s="75"/>
      <c r="AW220" s="75"/>
      <c r="AX220" s="75"/>
      <c r="AY220" s="75"/>
      <c r="AZ220" s="75"/>
      <c r="BA220" s="75"/>
      <c r="BB220" s="75"/>
      <c r="BC220" s="75"/>
      <c r="BD220" s="75"/>
      <c r="BE220" s="75"/>
      <c r="BF220" s="75"/>
      <c r="BG220" s="75"/>
      <c r="BH220" s="75"/>
      <c r="BI220" s="75"/>
      <c r="BJ220" s="75"/>
      <c r="BK220" s="75"/>
      <c r="BL220" s="75"/>
      <c r="BM220" s="75"/>
      <c r="BN220" s="75"/>
      <c r="BO220" s="75"/>
      <c r="BP220" s="75"/>
      <c r="BQ220" s="75"/>
      <c r="BR220" s="75"/>
      <c r="BS220" s="75"/>
      <c r="BT220" s="75"/>
      <c r="BU220" s="75"/>
      <c r="BV220" s="75"/>
      <c r="BW220" s="75"/>
      <c r="BX220" s="75"/>
      <c r="BY220" s="75"/>
      <c r="BZ220" s="75"/>
      <c r="CA220" s="75"/>
      <c r="CB220" s="75"/>
      <c r="CC220" s="75"/>
      <c r="CD220" s="75"/>
      <c r="CE220" s="75"/>
      <c r="CF220" s="75"/>
      <c r="CG220" s="75"/>
      <c r="CH220" s="75"/>
    </row>
    <row r="221" spans="2:88" s="74" customFormat="1" ht="21.4" x14ac:dyDescent="0.25">
      <c r="B221" s="75">
        <f t="shared" si="4"/>
        <v>210</v>
      </c>
      <c r="C221" s="75" t="s">
        <v>42</v>
      </c>
      <c r="D221" s="75" t="s">
        <v>42</v>
      </c>
      <c r="E221" s="88" t="s">
        <v>900</v>
      </c>
      <c r="F221" s="75">
        <v>16</v>
      </c>
      <c r="G221" s="75"/>
      <c r="H221" s="75" t="s">
        <v>1554</v>
      </c>
      <c r="I221" s="75" t="s">
        <v>1555</v>
      </c>
      <c r="J221" s="75" t="s">
        <v>47</v>
      </c>
      <c r="K221" s="75" t="s">
        <v>1549</v>
      </c>
      <c r="L221" s="78" t="s">
        <v>1550</v>
      </c>
      <c r="M221" s="78" t="s">
        <v>1551</v>
      </c>
      <c r="N221" s="78" t="s">
        <v>1206</v>
      </c>
      <c r="O221" s="78" t="s">
        <v>1556</v>
      </c>
      <c r="P221" s="89" t="s">
        <v>1553</v>
      </c>
      <c r="Q221" s="78"/>
      <c r="R221" s="75" t="s">
        <v>53</v>
      </c>
      <c r="S221" s="75">
        <v>2807015182</v>
      </c>
      <c r="T221" s="75">
        <v>225</v>
      </c>
      <c r="U221" s="75">
        <v>3</v>
      </c>
      <c r="V221" s="75" t="s">
        <v>1209</v>
      </c>
      <c r="W221" s="75" t="s">
        <v>529</v>
      </c>
      <c r="X221" s="75" t="s">
        <v>57</v>
      </c>
      <c r="Y221" s="75">
        <v>2</v>
      </c>
      <c r="Z221" s="75">
        <v>0.75</v>
      </c>
      <c r="AA221" s="75" t="s">
        <v>57</v>
      </c>
      <c r="AB221" s="75"/>
      <c r="AC221" s="75"/>
      <c r="AD221" s="75"/>
      <c r="AE221" s="75"/>
      <c r="AF221" s="75"/>
      <c r="AG221" s="75"/>
      <c r="AH221" s="75" t="s">
        <v>84</v>
      </c>
      <c r="AI221" s="75"/>
      <c r="AJ221" s="75"/>
      <c r="AK221" s="75"/>
      <c r="AL221" s="75"/>
      <c r="AM221" s="75"/>
      <c r="AN221" s="75"/>
      <c r="AO221" s="75"/>
      <c r="AP221" s="75"/>
      <c r="AQ221" s="75"/>
      <c r="AR221" s="75"/>
      <c r="AS221" s="75"/>
      <c r="AT221" s="75"/>
      <c r="AU221" s="75"/>
      <c r="AV221" s="75"/>
      <c r="AW221" s="75"/>
      <c r="AX221" s="75"/>
      <c r="AY221" s="75"/>
      <c r="AZ221" s="75"/>
      <c r="BA221" s="75"/>
      <c r="BB221" s="75"/>
      <c r="BC221" s="75"/>
      <c r="BD221" s="75"/>
      <c r="BE221" s="75"/>
      <c r="BF221" s="75"/>
      <c r="BG221" s="75"/>
      <c r="BH221" s="75"/>
      <c r="BI221" s="75"/>
      <c r="BJ221" s="75"/>
      <c r="BK221" s="75"/>
      <c r="BL221" s="75"/>
      <c r="BM221" s="75"/>
      <c r="BN221" s="75"/>
      <c r="BO221" s="75"/>
      <c r="BP221" s="75"/>
      <c r="BQ221" s="75"/>
      <c r="BR221" s="75"/>
      <c r="BS221" s="75"/>
      <c r="BT221" s="75"/>
      <c r="BU221" s="75"/>
      <c r="BV221" s="75"/>
      <c r="BW221" s="75"/>
      <c r="BX221" s="75"/>
      <c r="BY221" s="75"/>
      <c r="BZ221" s="75"/>
      <c r="CA221" s="75"/>
      <c r="CB221" s="75"/>
      <c r="CC221" s="75"/>
      <c r="CD221" s="75"/>
      <c r="CE221" s="75"/>
      <c r="CF221" s="75"/>
      <c r="CG221" s="75"/>
      <c r="CH221" s="75"/>
    </row>
    <row r="222" spans="2:88" s="74" customFormat="1" ht="32.1" x14ac:dyDescent="0.25">
      <c r="B222" s="75">
        <f t="shared" si="4"/>
        <v>211</v>
      </c>
      <c r="C222" s="75" t="s">
        <v>42</v>
      </c>
      <c r="D222" s="75" t="s">
        <v>42</v>
      </c>
      <c r="E222" s="88" t="s">
        <v>811</v>
      </c>
      <c r="F222" s="75">
        <v>43</v>
      </c>
      <c r="G222" s="75"/>
      <c r="H222" s="75" t="s">
        <v>1557</v>
      </c>
      <c r="I222" s="75" t="s">
        <v>1558</v>
      </c>
      <c r="J222" s="75" t="s">
        <v>47</v>
      </c>
      <c r="K222" s="75" t="s">
        <v>1549</v>
      </c>
      <c r="L222" s="78" t="s">
        <v>1550</v>
      </c>
      <c r="M222" s="78" t="s">
        <v>1551</v>
      </c>
      <c r="N222" s="78" t="s">
        <v>1206</v>
      </c>
      <c r="O222" s="78" t="s">
        <v>1559</v>
      </c>
      <c r="P222" s="89" t="s">
        <v>1553</v>
      </c>
      <c r="Q222" s="78"/>
      <c r="R222" s="75" t="s">
        <v>53</v>
      </c>
      <c r="S222" s="75">
        <v>2807015182</v>
      </c>
      <c r="T222" s="75">
        <v>226</v>
      </c>
      <c r="U222" s="75">
        <v>1.5</v>
      </c>
      <c r="V222" s="75" t="s">
        <v>1209</v>
      </c>
      <c r="W222" s="75" t="s">
        <v>529</v>
      </c>
      <c r="X222" s="75" t="s">
        <v>57</v>
      </c>
      <c r="Y222" s="75">
        <v>1</v>
      </c>
      <c r="Z222" s="75">
        <v>0.75</v>
      </c>
      <c r="AA222" s="75" t="s">
        <v>57</v>
      </c>
      <c r="AB222" s="75"/>
      <c r="AC222" s="75"/>
      <c r="AD222" s="75"/>
      <c r="AE222" s="75"/>
      <c r="AF222" s="75"/>
      <c r="AG222" s="75"/>
      <c r="AH222" s="75" t="s">
        <v>84</v>
      </c>
      <c r="AI222" s="75"/>
      <c r="AJ222" s="75"/>
      <c r="AK222" s="75"/>
      <c r="AL222" s="75"/>
      <c r="AM222" s="75"/>
      <c r="AN222" s="75"/>
      <c r="AO222" s="75"/>
      <c r="AP222" s="75"/>
      <c r="AQ222" s="75"/>
      <c r="AR222" s="75"/>
      <c r="AS222" s="75"/>
      <c r="AT222" s="75"/>
      <c r="AU222" s="75"/>
      <c r="AV222" s="75"/>
      <c r="AW222" s="75"/>
      <c r="AX222" s="75"/>
      <c r="AY222" s="75"/>
      <c r="AZ222" s="75"/>
      <c r="BA222" s="75"/>
      <c r="BB222" s="75"/>
      <c r="BC222" s="75"/>
      <c r="BD222" s="75"/>
      <c r="BE222" s="75"/>
      <c r="BF222" s="75"/>
      <c r="BG222" s="75"/>
      <c r="BH222" s="75"/>
      <c r="BI222" s="75"/>
      <c r="BJ222" s="75"/>
      <c r="BK222" s="75"/>
      <c r="BL222" s="75"/>
      <c r="BM222" s="75"/>
      <c r="BN222" s="75"/>
      <c r="BO222" s="75"/>
      <c r="BP222" s="75"/>
      <c r="BQ222" s="75"/>
      <c r="BR222" s="75"/>
      <c r="BS222" s="75"/>
      <c r="BT222" s="75"/>
      <c r="BU222" s="75"/>
      <c r="BV222" s="75"/>
      <c r="BW222" s="75"/>
      <c r="BX222" s="75"/>
      <c r="BY222" s="75"/>
      <c r="BZ222" s="75"/>
      <c r="CA222" s="75"/>
      <c r="CB222" s="75"/>
      <c r="CC222" s="75"/>
      <c r="CD222" s="75"/>
      <c r="CE222" s="75"/>
      <c r="CF222" s="75"/>
      <c r="CG222" s="75"/>
      <c r="CH222" s="75"/>
    </row>
    <row r="223" spans="2:88" s="61" customFormat="1" ht="32.1" x14ac:dyDescent="0.25">
      <c r="B223" s="75">
        <f t="shared" si="4"/>
        <v>212</v>
      </c>
      <c r="C223" s="75" t="s">
        <v>42</v>
      </c>
      <c r="D223" s="75" t="s">
        <v>42</v>
      </c>
      <c r="E223" s="71" t="s">
        <v>67</v>
      </c>
      <c r="F223" s="64" t="s">
        <v>1560</v>
      </c>
      <c r="G223" s="75"/>
      <c r="H223" s="75" t="s">
        <v>1561</v>
      </c>
      <c r="I223" s="75" t="s">
        <v>1562</v>
      </c>
      <c r="J223" s="75" t="s">
        <v>47</v>
      </c>
      <c r="K223" s="62" t="s">
        <v>832</v>
      </c>
      <c r="L223" s="78" t="s">
        <v>833</v>
      </c>
      <c r="M223" s="78" t="s">
        <v>834</v>
      </c>
      <c r="N223" s="78" t="s">
        <v>835</v>
      </c>
      <c r="O223" s="78" t="s">
        <v>51</v>
      </c>
      <c r="P223" s="89" t="s">
        <v>837</v>
      </c>
      <c r="Q223" s="78"/>
      <c r="R223" s="75" t="s">
        <v>53</v>
      </c>
      <c r="S223" s="75">
        <v>2807015182</v>
      </c>
      <c r="T223" s="62">
        <v>227</v>
      </c>
      <c r="U223" s="75">
        <v>2</v>
      </c>
      <c r="V223" s="75" t="s">
        <v>1209</v>
      </c>
      <c r="W223" s="75" t="s">
        <v>529</v>
      </c>
      <c r="X223" s="75" t="s">
        <v>57</v>
      </c>
      <c r="Y223" s="62">
        <v>2</v>
      </c>
      <c r="Z223" s="75">
        <v>0.75</v>
      </c>
      <c r="AA223" s="75" t="s">
        <v>57</v>
      </c>
      <c r="AB223" s="75"/>
      <c r="AC223" s="75"/>
      <c r="AD223" s="75"/>
      <c r="AE223" s="75"/>
      <c r="AF223" s="75"/>
      <c r="AG223" s="75"/>
      <c r="AH223" s="62" t="s">
        <v>84</v>
      </c>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c r="BM223" s="62"/>
      <c r="BN223" s="62"/>
      <c r="BO223" s="62"/>
      <c r="BP223" s="62"/>
      <c r="BQ223" s="62"/>
      <c r="BR223" s="62"/>
      <c r="BS223" s="62"/>
      <c r="BT223" s="62"/>
      <c r="BU223" s="62"/>
      <c r="BV223" s="62"/>
      <c r="BW223" s="62"/>
      <c r="BX223" s="62"/>
      <c r="BY223" s="62"/>
      <c r="BZ223" s="62"/>
      <c r="CA223" s="62"/>
      <c r="CB223" s="62"/>
      <c r="CC223" s="62"/>
      <c r="CD223" s="62"/>
      <c r="CE223" s="62"/>
      <c r="CF223" s="62"/>
      <c r="CG223" s="62"/>
      <c r="CH223" s="62"/>
      <c r="CJ223" s="61">
        <v>1</v>
      </c>
    </row>
    <row r="224" spans="2:88" s="61" customFormat="1" ht="32.1" x14ac:dyDescent="0.25">
      <c r="B224" s="75">
        <f t="shared" si="4"/>
        <v>213</v>
      </c>
      <c r="C224" s="75" t="s">
        <v>42</v>
      </c>
      <c r="D224" s="75" t="s">
        <v>42</v>
      </c>
      <c r="E224" s="71" t="s">
        <v>328</v>
      </c>
      <c r="F224" s="70">
        <v>47</v>
      </c>
      <c r="G224" s="75"/>
      <c r="H224" s="75" t="s">
        <v>1563</v>
      </c>
      <c r="I224" s="75" t="s">
        <v>1564</v>
      </c>
      <c r="J224" s="75" t="s">
        <v>47</v>
      </c>
      <c r="K224" s="62" t="s">
        <v>832</v>
      </c>
      <c r="L224" s="78" t="s">
        <v>833</v>
      </c>
      <c r="M224" s="78" t="s">
        <v>834</v>
      </c>
      <c r="N224" s="78" t="s">
        <v>835</v>
      </c>
      <c r="O224" s="78" t="s">
        <v>51</v>
      </c>
      <c r="P224" s="89" t="s">
        <v>837</v>
      </c>
      <c r="Q224" s="78"/>
      <c r="R224" s="75" t="s">
        <v>53</v>
      </c>
      <c r="S224" s="75">
        <v>2807015182</v>
      </c>
      <c r="T224" s="62">
        <v>228</v>
      </c>
      <c r="U224" s="75">
        <v>2</v>
      </c>
      <c r="V224" s="75" t="s">
        <v>1209</v>
      </c>
      <c r="W224" s="75" t="s">
        <v>529</v>
      </c>
      <c r="X224" s="75" t="s">
        <v>66</v>
      </c>
      <c r="Y224" s="62">
        <v>2</v>
      </c>
      <c r="Z224" s="75">
        <v>0.75</v>
      </c>
      <c r="AA224" s="75" t="s">
        <v>57</v>
      </c>
      <c r="AB224" s="75"/>
      <c r="AC224" s="75"/>
      <c r="AD224" s="75"/>
      <c r="AE224" s="75"/>
      <c r="AF224" s="75"/>
      <c r="AG224" s="75"/>
      <c r="AH224" s="62" t="s">
        <v>58</v>
      </c>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c r="BM224" s="62"/>
      <c r="BN224" s="62"/>
      <c r="BO224" s="62"/>
      <c r="BP224" s="62"/>
      <c r="BQ224" s="62"/>
      <c r="BR224" s="62"/>
      <c r="BS224" s="62"/>
      <c r="BT224" s="62"/>
      <c r="BU224" s="62"/>
      <c r="BV224" s="62"/>
      <c r="BW224" s="62"/>
      <c r="BX224" s="62"/>
      <c r="BY224" s="62"/>
      <c r="BZ224" s="62"/>
      <c r="CA224" s="62"/>
      <c r="CB224" s="62"/>
      <c r="CC224" s="62"/>
      <c r="CD224" s="62"/>
      <c r="CE224" s="62"/>
      <c r="CF224" s="62"/>
      <c r="CG224" s="62"/>
      <c r="CH224" s="62"/>
      <c r="CJ224" s="61">
        <v>1</v>
      </c>
    </row>
    <row r="225" spans="2:88" s="61" customFormat="1" ht="32.1" x14ac:dyDescent="0.25">
      <c r="B225" s="75">
        <f t="shared" si="4"/>
        <v>214</v>
      </c>
      <c r="C225" s="75" t="s">
        <v>42</v>
      </c>
      <c r="D225" s="75" t="s">
        <v>42</v>
      </c>
      <c r="E225" s="71" t="s">
        <v>811</v>
      </c>
      <c r="F225" s="62">
        <v>60</v>
      </c>
      <c r="G225" s="75"/>
      <c r="H225" s="75" t="s">
        <v>1565</v>
      </c>
      <c r="I225" s="75" t="s">
        <v>1566</v>
      </c>
      <c r="J225" s="75" t="s">
        <v>47</v>
      </c>
      <c r="K225" s="62" t="s">
        <v>832</v>
      </c>
      <c r="L225" s="78" t="s">
        <v>833</v>
      </c>
      <c r="M225" s="78" t="s">
        <v>834</v>
      </c>
      <c r="N225" s="78" t="s">
        <v>835</v>
      </c>
      <c r="O225" s="78" t="s">
        <v>836</v>
      </c>
      <c r="P225" s="89" t="s">
        <v>837</v>
      </c>
      <c r="Q225" s="78"/>
      <c r="R225" s="75" t="s">
        <v>53</v>
      </c>
      <c r="S225" s="75">
        <v>2807015182</v>
      </c>
      <c r="T225" s="62">
        <v>146</v>
      </c>
      <c r="U225" s="75">
        <v>2</v>
      </c>
      <c r="V225" s="75" t="s">
        <v>1209</v>
      </c>
      <c r="W225" s="75" t="s">
        <v>529</v>
      </c>
      <c r="X225" s="75" t="s">
        <v>57</v>
      </c>
      <c r="Y225" s="62">
        <v>2</v>
      </c>
      <c r="Z225" s="75">
        <v>0.75</v>
      </c>
      <c r="AA225" s="75" t="s">
        <v>57</v>
      </c>
      <c r="AB225" s="75"/>
      <c r="AC225" s="75"/>
      <c r="AD225" s="75"/>
      <c r="AE225" s="75"/>
      <c r="AF225" s="75"/>
      <c r="AG225" s="75"/>
      <c r="AH225" s="62" t="s">
        <v>58</v>
      </c>
      <c r="AI225" s="62"/>
      <c r="AJ225" s="62" t="s">
        <v>737</v>
      </c>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c r="BH225" s="62"/>
      <c r="BI225" s="62"/>
      <c r="BJ225" s="62"/>
      <c r="BK225" s="62"/>
      <c r="BL225" s="62"/>
      <c r="BM225" s="62"/>
      <c r="BN225" s="62"/>
      <c r="BO225" s="62"/>
      <c r="BP225" s="62"/>
      <c r="BQ225" s="62"/>
      <c r="BR225" s="62"/>
      <c r="BS225" s="62"/>
      <c r="BT225" s="62"/>
      <c r="BU225" s="62"/>
      <c r="BV225" s="62"/>
      <c r="BW225" s="62"/>
      <c r="BX225" s="62"/>
      <c r="BY225" s="62"/>
      <c r="BZ225" s="62"/>
      <c r="CA225" s="62"/>
      <c r="CB225" s="62"/>
      <c r="CC225" s="62"/>
      <c r="CD225" s="62"/>
      <c r="CE225" s="62"/>
      <c r="CF225" s="62"/>
      <c r="CG225" s="62"/>
      <c r="CH225" s="62"/>
      <c r="CJ225" s="61">
        <v>1</v>
      </c>
    </row>
    <row r="226" spans="2:88" s="61" customFormat="1" ht="32.1" x14ac:dyDescent="0.25">
      <c r="B226" s="75">
        <f t="shared" si="4"/>
        <v>215</v>
      </c>
      <c r="C226" s="75" t="s">
        <v>42</v>
      </c>
      <c r="D226" s="75" t="s">
        <v>42</v>
      </c>
      <c r="E226" s="71" t="s">
        <v>811</v>
      </c>
      <c r="F226" s="62">
        <v>62</v>
      </c>
      <c r="G226" s="75"/>
      <c r="H226" s="75" t="s">
        <v>1567</v>
      </c>
      <c r="I226" s="75" t="s">
        <v>1568</v>
      </c>
      <c r="J226" s="75" t="s">
        <v>47</v>
      </c>
      <c r="K226" s="62" t="s">
        <v>832</v>
      </c>
      <c r="L226" s="78" t="s">
        <v>833</v>
      </c>
      <c r="M226" s="78" t="s">
        <v>834</v>
      </c>
      <c r="N226" s="78" t="s">
        <v>835</v>
      </c>
      <c r="O226" s="78" t="s">
        <v>836</v>
      </c>
      <c r="P226" s="89" t="s">
        <v>837</v>
      </c>
      <c r="Q226" s="78"/>
      <c r="R226" s="75" t="s">
        <v>53</v>
      </c>
      <c r="S226" s="75">
        <v>2807015182</v>
      </c>
      <c r="T226" s="62">
        <v>147</v>
      </c>
      <c r="U226" s="75">
        <v>2</v>
      </c>
      <c r="V226" s="75" t="s">
        <v>1209</v>
      </c>
      <c r="W226" s="75" t="s">
        <v>529</v>
      </c>
      <c r="X226" s="75" t="s">
        <v>57</v>
      </c>
      <c r="Y226" s="62">
        <v>2</v>
      </c>
      <c r="Z226" s="75">
        <v>0.75</v>
      </c>
      <c r="AA226" s="75" t="s">
        <v>57</v>
      </c>
      <c r="AB226" s="75"/>
      <c r="AC226" s="75"/>
      <c r="AD226" s="75"/>
      <c r="AE226" s="75"/>
      <c r="AF226" s="75"/>
      <c r="AG226" s="75"/>
      <c r="AH226" s="62" t="s">
        <v>58</v>
      </c>
      <c r="AI226" s="62"/>
      <c r="AJ226" s="62" t="s">
        <v>737</v>
      </c>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c r="BH226" s="62"/>
      <c r="BI226" s="62"/>
      <c r="BJ226" s="62"/>
      <c r="BK226" s="62"/>
      <c r="BL226" s="62"/>
      <c r="BM226" s="62"/>
      <c r="BN226" s="62"/>
      <c r="BO226" s="62"/>
      <c r="BP226" s="62"/>
      <c r="BQ226" s="62"/>
      <c r="BR226" s="62"/>
      <c r="BS226" s="62"/>
      <c r="BT226" s="62"/>
      <c r="BU226" s="62"/>
      <c r="BV226" s="62"/>
      <c r="BW226" s="62"/>
      <c r="BX226" s="62"/>
      <c r="BY226" s="62"/>
      <c r="BZ226" s="62"/>
      <c r="CA226" s="62"/>
      <c r="CB226" s="62"/>
      <c r="CC226" s="62"/>
      <c r="CD226" s="62"/>
      <c r="CE226" s="62"/>
      <c r="CF226" s="62"/>
      <c r="CG226" s="62"/>
      <c r="CH226" s="62"/>
      <c r="CJ226" s="61">
        <v>1</v>
      </c>
    </row>
    <row r="227" spans="2:88" s="61" customFormat="1" ht="32.1" x14ac:dyDescent="0.25">
      <c r="B227" s="75">
        <f t="shared" si="4"/>
        <v>216</v>
      </c>
      <c r="C227" s="75" t="s">
        <v>42</v>
      </c>
      <c r="D227" s="75" t="s">
        <v>42</v>
      </c>
      <c r="E227" s="71" t="s">
        <v>871</v>
      </c>
      <c r="F227" s="62">
        <v>48</v>
      </c>
      <c r="G227" s="75"/>
      <c r="H227" s="75" t="s">
        <v>1569</v>
      </c>
      <c r="I227" s="75" t="s">
        <v>1570</v>
      </c>
      <c r="J227" s="75" t="s">
        <v>47</v>
      </c>
      <c r="K227" s="62" t="s">
        <v>832</v>
      </c>
      <c r="L227" s="78" t="s">
        <v>833</v>
      </c>
      <c r="M227" s="78" t="s">
        <v>834</v>
      </c>
      <c r="N227" s="78" t="s">
        <v>835</v>
      </c>
      <c r="O227" s="78" t="s">
        <v>51</v>
      </c>
      <c r="P227" s="89" t="s">
        <v>837</v>
      </c>
      <c r="Q227" s="78"/>
      <c r="R227" s="75" t="s">
        <v>53</v>
      </c>
      <c r="S227" s="75">
        <v>2807015182</v>
      </c>
      <c r="T227" s="62">
        <v>229</v>
      </c>
      <c r="U227" s="75">
        <v>2</v>
      </c>
      <c r="V227" s="75" t="s">
        <v>1209</v>
      </c>
      <c r="W227" s="75" t="s">
        <v>529</v>
      </c>
      <c r="X227" s="75" t="s">
        <v>57</v>
      </c>
      <c r="Y227" s="62">
        <v>2</v>
      </c>
      <c r="Z227" s="75">
        <v>0.75</v>
      </c>
      <c r="AA227" s="75" t="s">
        <v>57</v>
      </c>
      <c r="AB227" s="75"/>
      <c r="AC227" s="75"/>
      <c r="AD227" s="75"/>
      <c r="AE227" s="75"/>
      <c r="AF227" s="75"/>
      <c r="AG227" s="75"/>
      <c r="AH227" s="62" t="s">
        <v>58</v>
      </c>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c r="BH227" s="62"/>
      <c r="BI227" s="62"/>
      <c r="BJ227" s="62"/>
      <c r="BK227" s="62"/>
      <c r="BL227" s="62"/>
      <c r="BM227" s="62"/>
      <c r="BN227" s="62"/>
      <c r="BO227" s="62"/>
      <c r="BP227" s="62"/>
      <c r="BQ227" s="62"/>
      <c r="BR227" s="62"/>
      <c r="BS227" s="62"/>
      <c r="BT227" s="62"/>
      <c r="BU227" s="62"/>
      <c r="BV227" s="62"/>
      <c r="BW227" s="62"/>
      <c r="BX227" s="62"/>
      <c r="BY227" s="62"/>
      <c r="BZ227" s="62"/>
      <c r="CA227" s="62"/>
      <c r="CB227" s="62"/>
      <c r="CC227" s="62"/>
      <c r="CD227" s="62"/>
      <c r="CE227" s="62"/>
      <c r="CF227" s="62"/>
      <c r="CG227" s="62"/>
      <c r="CH227" s="62"/>
      <c r="CJ227" s="61">
        <v>1</v>
      </c>
    </row>
    <row r="228" spans="2:88" s="61" customFormat="1" ht="32.1" x14ac:dyDescent="0.25">
      <c r="B228" s="75">
        <f t="shared" si="4"/>
        <v>217</v>
      </c>
      <c r="C228" s="75" t="s">
        <v>42</v>
      </c>
      <c r="D228" s="75" t="s">
        <v>42</v>
      </c>
      <c r="E228" s="71" t="s">
        <v>1571</v>
      </c>
      <c r="F228" s="64" t="s">
        <v>1572</v>
      </c>
      <c r="G228" s="75"/>
      <c r="H228" s="75" t="s">
        <v>1573</v>
      </c>
      <c r="I228" s="75" t="s">
        <v>1574</v>
      </c>
      <c r="J228" s="75" t="s">
        <v>47</v>
      </c>
      <c r="K228" s="62" t="s">
        <v>832</v>
      </c>
      <c r="L228" s="78" t="s">
        <v>833</v>
      </c>
      <c r="M228" s="78" t="s">
        <v>834</v>
      </c>
      <c r="N228" s="78" t="s">
        <v>835</v>
      </c>
      <c r="O228" s="78" t="s">
        <v>51</v>
      </c>
      <c r="P228" s="89" t="s">
        <v>837</v>
      </c>
      <c r="Q228" s="78"/>
      <c r="R228" s="75" t="s">
        <v>53</v>
      </c>
      <c r="S228" s="75">
        <v>2807015182</v>
      </c>
      <c r="T228" s="62">
        <v>230</v>
      </c>
      <c r="U228" s="75">
        <v>2</v>
      </c>
      <c r="V228" s="75" t="s">
        <v>1209</v>
      </c>
      <c r="W228" s="75" t="s">
        <v>529</v>
      </c>
      <c r="X228" s="75" t="s">
        <v>57</v>
      </c>
      <c r="Y228" s="62">
        <v>2</v>
      </c>
      <c r="Z228" s="75">
        <v>0.75</v>
      </c>
      <c r="AA228" s="75" t="s">
        <v>57</v>
      </c>
      <c r="AB228" s="75"/>
      <c r="AC228" s="75"/>
      <c r="AD228" s="75"/>
      <c r="AE228" s="75"/>
      <c r="AF228" s="75"/>
      <c r="AG228" s="75"/>
      <c r="AH228" s="62" t="s">
        <v>58</v>
      </c>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c r="CH228" s="62"/>
      <c r="CJ228" s="61">
        <v>1</v>
      </c>
    </row>
    <row r="229" spans="2:88" s="61" customFormat="1" ht="32.1" x14ac:dyDescent="0.25">
      <c r="B229" s="75">
        <f t="shared" si="4"/>
        <v>218</v>
      </c>
      <c r="C229" s="75" t="s">
        <v>42</v>
      </c>
      <c r="D229" s="75" t="s">
        <v>42</v>
      </c>
      <c r="E229" s="71" t="s">
        <v>1223</v>
      </c>
      <c r="F229" s="64" t="s">
        <v>1575</v>
      </c>
      <c r="G229" s="75"/>
      <c r="H229" s="75" t="s">
        <v>1576</v>
      </c>
      <c r="I229" s="75" t="s">
        <v>1577</v>
      </c>
      <c r="J229" s="75" t="s">
        <v>47</v>
      </c>
      <c r="K229" s="62" t="s">
        <v>832</v>
      </c>
      <c r="L229" s="78" t="s">
        <v>833</v>
      </c>
      <c r="M229" s="78" t="s">
        <v>834</v>
      </c>
      <c r="N229" s="78" t="s">
        <v>835</v>
      </c>
      <c r="O229" s="78" t="s">
        <v>51</v>
      </c>
      <c r="P229" s="89" t="s">
        <v>837</v>
      </c>
      <c r="Q229" s="78"/>
      <c r="R229" s="75" t="s">
        <v>53</v>
      </c>
      <c r="S229" s="75">
        <v>2807015182</v>
      </c>
      <c r="T229" s="62">
        <v>78</v>
      </c>
      <c r="U229" s="75">
        <f>3*1.2</f>
        <v>3.5999999999999996</v>
      </c>
      <c r="V229" s="75" t="s">
        <v>1209</v>
      </c>
      <c r="W229" s="75" t="s">
        <v>55</v>
      </c>
      <c r="X229" s="75" t="s">
        <v>66</v>
      </c>
      <c r="Y229" s="62">
        <v>2</v>
      </c>
      <c r="Z229" s="75">
        <v>0.75</v>
      </c>
      <c r="AA229" s="75" t="s">
        <v>57</v>
      </c>
      <c r="AB229" s="75"/>
      <c r="AC229" s="75"/>
      <c r="AD229" s="75"/>
      <c r="AE229" s="75"/>
      <c r="AF229" s="75"/>
      <c r="AG229" s="75"/>
      <c r="AH229" s="62" t="s">
        <v>96</v>
      </c>
      <c r="AI229" s="62" t="s">
        <v>1578</v>
      </c>
      <c r="AJ229" s="62" t="s">
        <v>1579</v>
      </c>
      <c r="AK229" s="62" t="s">
        <v>1580</v>
      </c>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c r="BM229" s="62"/>
      <c r="BN229" s="62"/>
      <c r="BO229" s="62"/>
      <c r="BP229" s="62"/>
      <c r="BQ229" s="62"/>
      <c r="BR229" s="62"/>
      <c r="BS229" s="62"/>
      <c r="BT229" s="62"/>
      <c r="BU229" s="62"/>
      <c r="BV229" s="62"/>
      <c r="BW229" s="62"/>
      <c r="BX229" s="62"/>
      <c r="BY229" s="62"/>
      <c r="BZ229" s="62"/>
      <c r="CA229" s="62"/>
      <c r="CB229" s="62"/>
      <c r="CC229" s="62"/>
      <c r="CD229" s="62"/>
      <c r="CE229" s="62"/>
      <c r="CF229" s="62"/>
      <c r="CG229" s="62"/>
      <c r="CH229" s="62"/>
      <c r="CJ229" s="61">
        <v>1</v>
      </c>
    </row>
    <row r="230" spans="2:88" s="74" customFormat="1" ht="106.95" x14ac:dyDescent="0.25">
      <c r="B230" s="75">
        <f t="shared" si="4"/>
        <v>219</v>
      </c>
      <c r="C230" s="75" t="s">
        <v>42</v>
      </c>
      <c r="D230" s="75" t="s">
        <v>42</v>
      </c>
      <c r="E230" s="22" t="s">
        <v>791</v>
      </c>
      <c r="F230" s="75">
        <v>1</v>
      </c>
      <c r="G230" s="75"/>
      <c r="H230" s="75" t="s">
        <v>1581</v>
      </c>
      <c r="I230" s="75" t="s">
        <v>1582</v>
      </c>
      <c r="J230" s="75" t="s">
        <v>47</v>
      </c>
      <c r="K230" s="88" t="s">
        <v>1583</v>
      </c>
      <c r="L230" s="78" t="s">
        <v>1584</v>
      </c>
      <c r="M230" s="78" t="s">
        <v>1585</v>
      </c>
      <c r="N230" s="78" t="s">
        <v>1586</v>
      </c>
      <c r="O230" s="78" t="s">
        <v>1587</v>
      </c>
      <c r="P230" s="91" t="s">
        <v>1588</v>
      </c>
      <c r="Q230" s="78"/>
      <c r="R230" s="75" t="s">
        <v>53</v>
      </c>
      <c r="S230" s="75">
        <v>2807015182</v>
      </c>
      <c r="T230" s="75">
        <v>231</v>
      </c>
      <c r="U230" s="75" t="s">
        <v>1589</v>
      </c>
      <c r="V230" s="75" t="s">
        <v>1209</v>
      </c>
      <c r="W230" s="75" t="s">
        <v>529</v>
      </c>
      <c r="X230" s="75" t="s">
        <v>66</v>
      </c>
      <c r="Y230" s="75">
        <v>2</v>
      </c>
      <c r="Z230" s="75">
        <v>0.75</v>
      </c>
      <c r="AA230" s="75" t="s">
        <v>57</v>
      </c>
      <c r="AB230" s="75"/>
      <c r="AC230" s="75"/>
      <c r="AD230" s="75"/>
      <c r="AE230" s="75"/>
      <c r="AF230" s="75"/>
      <c r="AG230" s="75"/>
      <c r="AH230" s="75" t="s">
        <v>84</v>
      </c>
      <c r="AI230" s="75"/>
      <c r="AJ230" s="75"/>
      <c r="AK230" s="75"/>
      <c r="AL230" s="75"/>
      <c r="AM230" s="75"/>
      <c r="AN230" s="75"/>
      <c r="AO230" s="75"/>
      <c r="AP230" s="75"/>
      <c r="AQ230" s="75"/>
      <c r="AR230" s="75"/>
      <c r="AS230" s="75"/>
      <c r="AT230" s="75"/>
      <c r="AU230" s="75"/>
      <c r="AV230" s="75"/>
      <c r="AW230" s="75"/>
      <c r="AX230" s="75"/>
      <c r="AY230" s="75"/>
      <c r="AZ230" s="75"/>
      <c r="BA230" s="75"/>
      <c r="BB230" s="75"/>
      <c r="BC230" s="75"/>
      <c r="BD230" s="75"/>
      <c r="BE230" s="75"/>
      <c r="BF230" s="75"/>
      <c r="BG230" s="75"/>
      <c r="BH230" s="75"/>
      <c r="BI230" s="75"/>
      <c r="BJ230" s="75"/>
      <c r="BK230" s="75"/>
      <c r="BL230" s="75"/>
      <c r="BM230" s="75"/>
      <c r="BN230" s="75"/>
      <c r="BO230" s="75"/>
      <c r="BP230" s="75"/>
      <c r="BQ230" s="75"/>
      <c r="BR230" s="75"/>
      <c r="BS230" s="75"/>
      <c r="BT230" s="75"/>
      <c r="BU230" s="75"/>
      <c r="BV230" s="75"/>
      <c r="BW230" s="75"/>
      <c r="BX230" s="75"/>
      <c r="BY230" s="75"/>
      <c r="BZ230" s="75"/>
      <c r="CA230" s="75"/>
      <c r="CB230" s="75"/>
      <c r="CC230" s="75"/>
      <c r="CD230" s="75"/>
      <c r="CE230" s="75"/>
      <c r="CF230" s="75"/>
      <c r="CG230" s="75"/>
      <c r="CH230" s="75"/>
      <c r="CI230" s="75"/>
    </row>
    <row r="231" spans="2:88" s="74" customFormat="1" ht="85.55" x14ac:dyDescent="0.25">
      <c r="B231" s="75">
        <f t="shared" si="4"/>
        <v>220</v>
      </c>
      <c r="C231" s="75" t="s">
        <v>42</v>
      </c>
      <c r="D231" s="75" t="s">
        <v>42</v>
      </c>
      <c r="E231" s="88" t="s">
        <v>1043</v>
      </c>
      <c r="F231" s="75">
        <v>16</v>
      </c>
      <c r="G231" s="75"/>
      <c r="H231" s="75" t="s">
        <v>1590</v>
      </c>
      <c r="I231" s="75" t="s">
        <v>1591</v>
      </c>
      <c r="J231" s="75" t="s">
        <v>47</v>
      </c>
      <c r="K231" s="88" t="s">
        <v>1583</v>
      </c>
      <c r="L231" s="78" t="s">
        <v>1584</v>
      </c>
      <c r="M231" s="78" t="s">
        <v>1585</v>
      </c>
      <c r="N231" s="78" t="s">
        <v>1587</v>
      </c>
      <c r="O231" s="78" t="s">
        <v>1592</v>
      </c>
      <c r="P231" s="91" t="s">
        <v>1588</v>
      </c>
      <c r="Q231" s="78"/>
      <c r="R231" s="75" t="s">
        <v>53</v>
      </c>
      <c r="S231" s="75">
        <v>2807015182</v>
      </c>
      <c r="T231" s="75">
        <v>232</v>
      </c>
      <c r="U231" s="75"/>
      <c r="V231" s="75" t="s">
        <v>1209</v>
      </c>
      <c r="W231" s="75" t="s">
        <v>529</v>
      </c>
      <c r="X231" s="75" t="s">
        <v>66</v>
      </c>
      <c r="Y231" s="75">
        <v>4</v>
      </c>
      <c r="Z231" s="75">
        <v>0.75</v>
      </c>
      <c r="AA231" s="75" t="s">
        <v>57</v>
      </c>
      <c r="AB231" s="75"/>
      <c r="AC231" s="75"/>
      <c r="AD231" s="75"/>
      <c r="AE231" s="75"/>
      <c r="AF231" s="75"/>
      <c r="AG231" s="75"/>
      <c r="AH231" s="75" t="s">
        <v>58</v>
      </c>
      <c r="AI231" s="75"/>
      <c r="AJ231" s="75"/>
      <c r="AK231" s="75"/>
      <c r="AL231" s="75"/>
      <c r="AM231" s="75"/>
      <c r="AN231" s="75"/>
      <c r="AO231" s="75"/>
      <c r="AP231" s="75"/>
      <c r="AQ231" s="75"/>
      <c r="AR231" s="75"/>
      <c r="AS231" s="75"/>
      <c r="AT231" s="75"/>
      <c r="AU231" s="75"/>
      <c r="AV231" s="75"/>
      <c r="AW231" s="75"/>
      <c r="AX231" s="75"/>
      <c r="AY231" s="75"/>
      <c r="AZ231" s="75"/>
      <c r="BA231" s="75"/>
      <c r="BB231" s="75"/>
      <c r="BC231" s="75"/>
      <c r="BD231" s="75"/>
      <c r="BE231" s="75"/>
      <c r="BF231" s="75"/>
      <c r="BG231" s="75"/>
      <c r="BH231" s="75"/>
      <c r="BI231" s="75"/>
      <c r="BJ231" s="75"/>
      <c r="BK231" s="75"/>
      <c r="BL231" s="75"/>
      <c r="BM231" s="75"/>
      <c r="BN231" s="75"/>
      <c r="BO231" s="75"/>
      <c r="BP231" s="75"/>
      <c r="BQ231" s="75"/>
      <c r="BR231" s="75"/>
      <c r="BS231" s="75"/>
      <c r="BT231" s="75"/>
      <c r="BU231" s="75"/>
      <c r="BV231" s="75"/>
      <c r="BW231" s="75"/>
      <c r="BX231" s="75"/>
      <c r="BY231" s="75"/>
      <c r="BZ231" s="75"/>
      <c r="CA231" s="75"/>
      <c r="CB231" s="75"/>
      <c r="CC231" s="75"/>
      <c r="CD231" s="75"/>
      <c r="CE231" s="75"/>
      <c r="CF231" s="75"/>
      <c r="CG231" s="75"/>
      <c r="CH231" s="75"/>
      <c r="CI231" s="75"/>
    </row>
    <row r="232" spans="2:88" s="74" customFormat="1" ht="106.95" x14ac:dyDescent="0.25">
      <c r="B232" s="75">
        <f t="shared" si="4"/>
        <v>221</v>
      </c>
      <c r="C232" s="75" t="s">
        <v>42</v>
      </c>
      <c r="D232" s="75" t="s">
        <v>42</v>
      </c>
      <c r="E232" s="88" t="s">
        <v>1593</v>
      </c>
      <c r="F232" s="75">
        <v>27</v>
      </c>
      <c r="G232" s="75"/>
      <c r="H232" s="75" t="s">
        <v>1594</v>
      </c>
      <c r="I232" s="75" t="s">
        <v>1595</v>
      </c>
      <c r="J232" s="75" t="s">
        <v>47</v>
      </c>
      <c r="K232" s="75" t="s">
        <v>1596</v>
      </c>
      <c r="L232" s="78" t="s">
        <v>1597</v>
      </c>
      <c r="M232" s="78" t="s">
        <v>1598</v>
      </c>
      <c r="N232" s="78" t="s">
        <v>1599</v>
      </c>
      <c r="O232" s="78" t="s">
        <v>1599</v>
      </c>
      <c r="P232" s="91" t="s">
        <v>1600</v>
      </c>
      <c r="Q232" s="78"/>
      <c r="R232" s="75" t="s">
        <v>53</v>
      </c>
      <c r="S232" s="75">
        <v>2807015182</v>
      </c>
      <c r="T232" s="75">
        <v>233</v>
      </c>
      <c r="U232" s="75"/>
      <c r="V232" s="75" t="s">
        <v>1209</v>
      </c>
      <c r="W232" s="75" t="s">
        <v>529</v>
      </c>
      <c r="X232" s="75" t="s">
        <v>66</v>
      </c>
      <c r="Y232" s="75">
        <v>2</v>
      </c>
      <c r="Z232" s="75">
        <v>0.75</v>
      </c>
      <c r="AA232" s="75" t="s">
        <v>57</v>
      </c>
      <c r="AB232" s="75"/>
      <c r="AC232" s="75"/>
      <c r="AD232" s="75"/>
      <c r="AE232" s="75"/>
      <c r="AF232" s="75"/>
      <c r="AG232" s="75"/>
      <c r="AH232" s="75" t="s">
        <v>58</v>
      </c>
      <c r="AI232" s="75"/>
      <c r="AJ232" s="75"/>
      <c r="AK232" s="75"/>
      <c r="AL232" s="75"/>
      <c r="AM232" s="75"/>
      <c r="AN232" s="75"/>
      <c r="AO232" s="75"/>
      <c r="AP232" s="75"/>
      <c r="AQ232" s="75"/>
      <c r="AR232" s="75"/>
      <c r="AS232" s="75"/>
      <c r="AT232" s="75"/>
      <c r="AU232" s="75"/>
      <c r="AV232" s="75"/>
      <c r="AW232" s="75"/>
      <c r="AX232" s="75"/>
      <c r="AY232" s="75"/>
      <c r="AZ232" s="75"/>
      <c r="BA232" s="75"/>
      <c r="BB232" s="75"/>
      <c r="BC232" s="75"/>
      <c r="BD232" s="75"/>
      <c r="BE232" s="75"/>
      <c r="BF232" s="75"/>
      <c r="BG232" s="75"/>
      <c r="BH232" s="75"/>
      <c r="BI232" s="75"/>
      <c r="BJ232" s="75"/>
      <c r="BK232" s="75"/>
      <c r="BL232" s="75"/>
      <c r="BM232" s="75"/>
      <c r="BN232" s="75"/>
      <c r="BO232" s="75"/>
      <c r="BP232" s="75"/>
      <c r="BQ232" s="75"/>
      <c r="BR232" s="75"/>
      <c r="BS232" s="75"/>
      <c r="BT232" s="75"/>
      <c r="BU232" s="75"/>
      <c r="BV232" s="75"/>
      <c r="BW232" s="75"/>
      <c r="BX232" s="75"/>
      <c r="BY232" s="75"/>
      <c r="BZ232" s="75"/>
      <c r="CA232" s="75"/>
      <c r="CB232" s="75"/>
      <c r="CC232" s="75"/>
      <c r="CD232" s="75"/>
      <c r="CE232" s="75"/>
      <c r="CF232" s="75"/>
      <c r="CG232" s="75"/>
      <c r="CH232" s="75"/>
      <c r="CI232" s="75"/>
    </row>
    <row r="233" spans="2:88" s="74" customFormat="1" ht="106.95" x14ac:dyDescent="0.25">
      <c r="B233" s="75">
        <f t="shared" si="4"/>
        <v>222</v>
      </c>
      <c r="C233" s="75" t="s">
        <v>42</v>
      </c>
      <c r="D233" s="75" t="s">
        <v>42</v>
      </c>
      <c r="E233" s="88" t="s">
        <v>791</v>
      </c>
      <c r="F233" s="75">
        <v>11</v>
      </c>
      <c r="G233" s="75"/>
      <c r="H233" s="75" t="s">
        <v>1601</v>
      </c>
      <c r="I233" s="75" t="s">
        <v>1602</v>
      </c>
      <c r="J233" s="75" t="s">
        <v>47</v>
      </c>
      <c r="K233" s="75" t="s">
        <v>1603</v>
      </c>
      <c r="L233" s="78" t="s">
        <v>1604</v>
      </c>
      <c r="M233" s="78" t="s">
        <v>1605</v>
      </c>
      <c r="N233" s="78" t="s">
        <v>1606</v>
      </c>
      <c r="O233" s="78" t="s">
        <v>1606</v>
      </c>
      <c r="P233" s="91" t="s">
        <v>1607</v>
      </c>
      <c r="Q233" s="78"/>
      <c r="R233" s="75" t="s">
        <v>53</v>
      </c>
      <c r="S233" s="75">
        <v>2807015182</v>
      </c>
      <c r="T233" s="75">
        <v>234</v>
      </c>
      <c r="U233" s="75"/>
      <c r="V233" s="75" t="s">
        <v>1209</v>
      </c>
      <c r="W233" s="75" t="s">
        <v>529</v>
      </c>
      <c r="X233" s="75" t="s">
        <v>66</v>
      </c>
      <c r="Y233" s="75">
        <v>1</v>
      </c>
      <c r="Z233" s="75">
        <v>0.75</v>
      </c>
      <c r="AA233" s="75" t="s">
        <v>57</v>
      </c>
      <c r="AB233" s="75"/>
      <c r="AC233" s="75"/>
      <c r="AD233" s="75"/>
      <c r="AE233" s="75"/>
      <c r="AF233" s="75"/>
      <c r="AG233" s="75"/>
      <c r="AH233" s="75" t="s">
        <v>58</v>
      </c>
      <c r="AI233" s="75"/>
      <c r="AJ233" s="75"/>
      <c r="AK233" s="75"/>
      <c r="AL233" s="75"/>
      <c r="AM233" s="75"/>
      <c r="AN233" s="75"/>
      <c r="AO233" s="75"/>
      <c r="AP233" s="75"/>
      <c r="AQ233" s="75"/>
      <c r="AR233" s="75"/>
      <c r="AS233" s="75"/>
      <c r="AT233" s="75"/>
      <c r="AU233" s="75"/>
      <c r="AV233" s="75"/>
      <c r="AW233" s="75"/>
      <c r="AX233" s="75"/>
      <c r="AY233" s="75"/>
      <c r="AZ233" s="75"/>
      <c r="BA233" s="75"/>
      <c r="BB233" s="75"/>
      <c r="BC233" s="75"/>
      <c r="BD233" s="75"/>
      <c r="BE233" s="75"/>
      <c r="BF233" s="75"/>
      <c r="BG233" s="75"/>
      <c r="BH233" s="75"/>
      <c r="BI233" s="75"/>
      <c r="BJ233" s="75"/>
      <c r="BK233" s="75"/>
      <c r="BL233" s="75"/>
      <c r="BM233" s="75"/>
      <c r="BN233" s="75"/>
      <c r="BO233" s="75"/>
      <c r="BP233" s="75"/>
      <c r="BQ233" s="75"/>
      <c r="BR233" s="75"/>
      <c r="BS233" s="75"/>
      <c r="BT233" s="75"/>
      <c r="BU233" s="75"/>
      <c r="BV233" s="75"/>
      <c r="BW233" s="75"/>
      <c r="BX233" s="75"/>
      <c r="BY233" s="75"/>
      <c r="BZ233" s="75"/>
      <c r="CA233" s="75"/>
      <c r="CB233" s="75"/>
      <c r="CC233" s="75"/>
      <c r="CD233" s="75"/>
      <c r="CE233" s="75"/>
      <c r="CF233" s="75"/>
      <c r="CG233" s="75"/>
      <c r="CH233" s="75"/>
      <c r="CI233" s="75"/>
    </row>
    <row r="234" spans="2:88" s="74" customFormat="1" ht="85.55" x14ac:dyDescent="0.25">
      <c r="B234" s="75">
        <f t="shared" si="4"/>
        <v>223</v>
      </c>
      <c r="C234" s="75" t="s">
        <v>42</v>
      </c>
      <c r="D234" s="75" t="s">
        <v>42</v>
      </c>
      <c r="E234" s="88" t="s">
        <v>1285</v>
      </c>
      <c r="F234" s="75">
        <v>8</v>
      </c>
      <c r="G234" s="75"/>
      <c r="H234" s="75" t="s">
        <v>1608</v>
      </c>
      <c r="I234" s="75" t="s">
        <v>1609</v>
      </c>
      <c r="J234" s="75" t="s">
        <v>47</v>
      </c>
      <c r="K234" s="75" t="s">
        <v>1610</v>
      </c>
      <c r="L234" s="78" t="s">
        <v>1611</v>
      </c>
      <c r="M234" s="78" t="s">
        <v>1612</v>
      </c>
      <c r="N234" s="78" t="s">
        <v>1613</v>
      </c>
      <c r="O234" s="78" t="s">
        <v>1614</v>
      </c>
      <c r="P234" s="91" t="s">
        <v>1615</v>
      </c>
      <c r="Q234" s="78"/>
      <c r="R234" s="75" t="s">
        <v>53</v>
      </c>
      <c r="S234" s="75">
        <v>2807015182</v>
      </c>
      <c r="T234" s="75">
        <v>235</v>
      </c>
      <c r="U234" s="75"/>
      <c r="V234" s="75" t="s">
        <v>1209</v>
      </c>
      <c r="W234" s="75" t="s">
        <v>529</v>
      </c>
      <c r="X234" s="75" t="s">
        <v>66</v>
      </c>
      <c r="Y234" s="75">
        <v>4</v>
      </c>
      <c r="Z234" s="75">
        <v>0.75</v>
      </c>
      <c r="AA234" s="75" t="s">
        <v>57</v>
      </c>
      <c r="AB234" s="75"/>
      <c r="AC234" s="75"/>
      <c r="AD234" s="75"/>
      <c r="AE234" s="75"/>
      <c r="AF234" s="75"/>
      <c r="AG234" s="75"/>
      <c r="AH234" s="75" t="s">
        <v>58</v>
      </c>
      <c r="AI234" s="75"/>
      <c r="AJ234" s="75"/>
      <c r="AK234" s="75"/>
      <c r="AL234" s="75"/>
      <c r="AM234" s="75"/>
      <c r="AN234" s="75"/>
      <c r="AO234" s="75"/>
      <c r="AP234" s="75"/>
      <c r="AQ234" s="75"/>
      <c r="AR234" s="75"/>
      <c r="AS234" s="75"/>
      <c r="AT234" s="75"/>
      <c r="AU234" s="75"/>
      <c r="AV234" s="75"/>
      <c r="AW234" s="75"/>
      <c r="AX234" s="75"/>
      <c r="AY234" s="75"/>
      <c r="AZ234" s="75"/>
      <c r="BA234" s="75"/>
      <c r="BB234" s="75"/>
      <c r="BC234" s="75"/>
      <c r="BD234" s="75"/>
      <c r="BE234" s="75"/>
      <c r="BF234" s="75"/>
      <c r="BG234" s="75"/>
      <c r="BH234" s="75"/>
      <c r="BI234" s="75"/>
      <c r="BJ234" s="75"/>
      <c r="BK234" s="75"/>
      <c r="BL234" s="75"/>
      <c r="BM234" s="75"/>
      <c r="BN234" s="75"/>
      <c r="BO234" s="75"/>
      <c r="BP234" s="75"/>
      <c r="BQ234" s="75"/>
      <c r="BR234" s="75"/>
      <c r="BS234" s="75"/>
      <c r="BT234" s="75"/>
      <c r="BU234" s="75"/>
      <c r="BV234" s="75"/>
      <c r="BW234" s="75"/>
      <c r="BX234" s="75"/>
      <c r="BY234" s="75"/>
      <c r="BZ234" s="75"/>
      <c r="CA234" s="75"/>
      <c r="CB234" s="75"/>
      <c r="CC234" s="75"/>
      <c r="CD234" s="75"/>
      <c r="CE234" s="75"/>
      <c r="CF234" s="75"/>
      <c r="CG234" s="75"/>
      <c r="CH234" s="75"/>
      <c r="CI234" s="75"/>
    </row>
    <row r="235" spans="2:88" s="74" customFormat="1" ht="117.65" x14ac:dyDescent="0.25">
      <c r="B235" s="75">
        <f t="shared" si="4"/>
        <v>224</v>
      </c>
      <c r="C235" s="75" t="s">
        <v>42</v>
      </c>
      <c r="D235" s="75" t="s">
        <v>42</v>
      </c>
      <c r="E235" s="88" t="s">
        <v>1616</v>
      </c>
      <c r="F235" s="75">
        <v>61</v>
      </c>
      <c r="G235" s="75"/>
      <c r="H235" s="75" t="s">
        <v>1617</v>
      </c>
      <c r="I235" s="75" t="s">
        <v>1618</v>
      </c>
      <c r="J235" s="75" t="s">
        <v>47</v>
      </c>
      <c r="K235" s="75" t="s">
        <v>1619</v>
      </c>
      <c r="L235" s="78" t="s">
        <v>1620</v>
      </c>
      <c r="M235" s="78" t="s">
        <v>1621</v>
      </c>
      <c r="N235" s="78" t="s">
        <v>1622</v>
      </c>
      <c r="O235" s="78" t="s">
        <v>1623</v>
      </c>
      <c r="P235" s="91" t="s">
        <v>1624</v>
      </c>
      <c r="Q235" s="78"/>
      <c r="R235" s="75" t="s">
        <v>53</v>
      </c>
      <c r="S235" s="75">
        <v>2807015182</v>
      </c>
      <c r="T235" s="75">
        <v>236</v>
      </c>
      <c r="U235" s="75"/>
      <c r="V235" s="75" t="s">
        <v>1209</v>
      </c>
      <c r="W235" s="75" t="s">
        <v>529</v>
      </c>
      <c r="X235" s="75" t="s">
        <v>66</v>
      </c>
      <c r="Y235" s="75">
        <v>2</v>
      </c>
      <c r="Z235" s="75">
        <v>0.75</v>
      </c>
      <c r="AA235" s="75" t="s">
        <v>57</v>
      </c>
      <c r="AB235" s="75"/>
      <c r="AC235" s="75"/>
      <c r="AD235" s="75"/>
      <c r="AE235" s="75"/>
      <c r="AF235" s="75"/>
      <c r="AG235" s="75"/>
      <c r="AH235" s="75" t="s">
        <v>58</v>
      </c>
      <c r="AI235" s="75"/>
      <c r="AJ235" s="75"/>
      <c r="AK235" s="75"/>
      <c r="AL235" s="75"/>
      <c r="AM235" s="75"/>
      <c r="AN235" s="75"/>
      <c r="AO235" s="75"/>
      <c r="AP235" s="75"/>
      <c r="AQ235" s="75"/>
      <c r="AR235" s="75"/>
      <c r="AS235" s="75"/>
      <c r="AT235" s="75"/>
      <c r="AU235" s="75"/>
      <c r="AV235" s="75"/>
      <c r="AW235" s="75"/>
      <c r="AX235" s="75"/>
      <c r="AY235" s="75"/>
      <c r="AZ235" s="75"/>
      <c r="BA235" s="75"/>
      <c r="BB235" s="75"/>
      <c r="BC235" s="75"/>
      <c r="BD235" s="75"/>
      <c r="BE235" s="75"/>
      <c r="BF235" s="75"/>
      <c r="BG235" s="75"/>
      <c r="BH235" s="75"/>
      <c r="BI235" s="75"/>
      <c r="BJ235" s="75"/>
      <c r="BK235" s="75"/>
      <c r="BL235" s="75"/>
      <c r="BM235" s="75"/>
      <c r="BN235" s="75"/>
      <c r="BO235" s="75"/>
      <c r="BP235" s="75"/>
      <c r="BQ235" s="75"/>
      <c r="BR235" s="75"/>
      <c r="BS235" s="75"/>
      <c r="BT235" s="75"/>
      <c r="BU235" s="75"/>
      <c r="BV235" s="75"/>
      <c r="BW235" s="75"/>
      <c r="BX235" s="75"/>
      <c r="BY235" s="75"/>
      <c r="BZ235" s="75"/>
      <c r="CA235" s="75"/>
      <c r="CB235" s="75"/>
      <c r="CC235" s="75"/>
      <c r="CD235" s="75"/>
      <c r="CE235" s="75"/>
      <c r="CF235" s="75"/>
      <c r="CG235" s="75"/>
      <c r="CH235" s="75"/>
      <c r="CI235" s="75"/>
    </row>
    <row r="236" spans="2:88" s="74" customFormat="1" ht="117.65" x14ac:dyDescent="0.25">
      <c r="B236" s="75">
        <f t="shared" si="4"/>
        <v>225</v>
      </c>
      <c r="C236" s="75" t="s">
        <v>42</v>
      </c>
      <c r="D236" s="75" t="s">
        <v>42</v>
      </c>
      <c r="E236" s="88" t="s">
        <v>477</v>
      </c>
      <c r="F236" s="75">
        <v>225</v>
      </c>
      <c r="G236" s="75"/>
      <c r="H236" s="75" t="s">
        <v>1625</v>
      </c>
      <c r="I236" s="75" t="s">
        <v>1626</v>
      </c>
      <c r="J236" s="75" t="s">
        <v>47</v>
      </c>
      <c r="K236" s="75" t="s">
        <v>1619</v>
      </c>
      <c r="L236" s="78" t="s">
        <v>1620</v>
      </c>
      <c r="M236" s="78" t="s">
        <v>1621</v>
      </c>
      <c r="N236" s="78" t="s">
        <v>1622</v>
      </c>
      <c r="O236" s="78" t="s">
        <v>1627</v>
      </c>
      <c r="P236" s="91" t="s">
        <v>1624</v>
      </c>
      <c r="Q236" s="78"/>
      <c r="R236" s="75" t="s">
        <v>53</v>
      </c>
      <c r="S236" s="75">
        <v>2807015182</v>
      </c>
      <c r="T236" s="75">
        <v>237</v>
      </c>
      <c r="U236" s="75"/>
      <c r="V236" s="75" t="s">
        <v>1209</v>
      </c>
      <c r="W236" s="75" t="s">
        <v>529</v>
      </c>
      <c r="X236" s="75" t="s">
        <v>66</v>
      </c>
      <c r="Y236" s="75">
        <v>4</v>
      </c>
      <c r="Z236" s="75">
        <v>0.75</v>
      </c>
      <c r="AA236" s="75" t="s">
        <v>57</v>
      </c>
      <c r="AB236" s="75"/>
      <c r="AC236" s="75"/>
      <c r="AD236" s="75"/>
      <c r="AE236" s="75"/>
      <c r="AF236" s="75"/>
      <c r="AG236" s="75"/>
      <c r="AH236" s="75" t="s">
        <v>58</v>
      </c>
      <c r="AI236" s="75"/>
      <c r="AJ236" s="75"/>
      <c r="AK236" s="75"/>
      <c r="AL236" s="75"/>
      <c r="AM236" s="75"/>
      <c r="AN236" s="75"/>
      <c r="AO236" s="75"/>
      <c r="AP236" s="75"/>
      <c r="AQ236" s="75"/>
      <c r="AR236" s="75"/>
      <c r="AS236" s="75"/>
      <c r="AT236" s="75"/>
      <c r="AU236" s="75"/>
      <c r="AV236" s="75"/>
      <c r="AW236" s="75"/>
      <c r="AX236" s="75"/>
      <c r="AY236" s="75"/>
      <c r="AZ236" s="75"/>
      <c r="BA236" s="75"/>
      <c r="BB236" s="75"/>
      <c r="BC236" s="75"/>
      <c r="BD236" s="75"/>
      <c r="BE236" s="75"/>
      <c r="BF236" s="75"/>
      <c r="BG236" s="75"/>
      <c r="BH236" s="75"/>
      <c r="BI236" s="75"/>
      <c r="BJ236" s="75"/>
      <c r="BK236" s="75"/>
      <c r="BL236" s="75"/>
      <c r="BM236" s="75"/>
      <c r="BN236" s="75"/>
      <c r="BO236" s="75"/>
      <c r="BP236" s="75"/>
      <c r="BQ236" s="75"/>
      <c r="BR236" s="75"/>
      <c r="BS236" s="75"/>
      <c r="BT236" s="75"/>
      <c r="BU236" s="75"/>
      <c r="BV236" s="75"/>
      <c r="BW236" s="75"/>
      <c r="BX236" s="75"/>
      <c r="BY236" s="75"/>
      <c r="BZ236" s="75"/>
      <c r="CA236" s="75"/>
      <c r="CB236" s="75"/>
      <c r="CC236" s="75"/>
      <c r="CD236" s="75"/>
      <c r="CE236" s="75"/>
      <c r="CF236" s="75"/>
      <c r="CG236" s="75"/>
      <c r="CH236" s="75"/>
      <c r="CI236" s="75"/>
    </row>
    <row r="237" spans="2:88" s="74" customFormat="1" ht="64.2" x14ac:dyDescent="0.25">
      <c r="B237" s="75">
        <f t="shared" si="4"/>
        <v>226</v>
      </c>
      <c r="C237" s="75" t="s">
        <v>42</v>
      </c>
      <c r="D237" s="75" t="s">
        <v>42</v>
      </c>
      <c r="E237" s="88" t="s">
        <v>1628</v>
      </c>
      <c r="F237" s="75">
        <v>58</v>
      </c>
      <c r="G237" s="75"/>
      <c r="H237" s="75" t="s">
        <v>1629</v>
      </c>
      <c r="I237" s="75" t="s">
        <v>1630</v>
      </c>
      <c r="J237" s="75" t="s">
        <v>47</v>
      </c>
      <c r="K237" s="75" t="s">
        <v>1631</v>
      </c>
      <c r="L237" s="78" t="s">
        <v>1632</v>
      </c>
      <c r="M237" s="78" t="s">
        <v>1633</v>
      </c>
      <c r="N237" s="78" t="s">
        <v>1634</v>
      </c>
      <c r="O237" s="78" t="s">
        <v>1635</v>
      </c>
      <c r="P237" s="91" t="s">
        <v>1636</v>
      </c>
      <c r="Q237" s="78"/>
      <c r="R237" s="75" t="s">
        <v>53</v>
      </c>
      <c r="S237" s="75">
        <v>2807015182</v>
      </c>
      <c r="T237" s="75">
        <v>238</v>
      </c>
      <c r="U237" s="75"/>
      <c r="V237" s="75" t="s">
        <v>1209</v>
      </c>
      <c r="W237" s="75" t="s">
        <v>55</v>
      </c>
      <c r="X237" s="75" t="s">
        <v>66</v>
      </c>
      <c r="Y237" s="75">
        <v>1</v>
      </c>
      <c r="Z237" s="75">
        <v>0.75</v>
      </c>
      <c r="AA237" s="75" t="s">
        <v>57</v>
      </c>
      <c r="AB237" s="75"/>
      <c r="AC237" s="75"/>
      <c r="AD237" s="75"/>
      <c r="AE237" s="75"/>
      <c r="AF237" s="75"/>
      <c r="AG237" s="75"/>
      <c r="AH237" s="75" t="s">
        <v>58</v>
      </c>
      <c r="AI237" s="75"/>
      <c r="AJ237" s="75"/>
      <c r="AK237" s="75"/>
      <c r="AL237" s="75"/>
      <c r="AM237" s="75"/>
      <c r="AN237" s="75"/>
      <c r="AO237" s="75"/>
      <c r="AP237" s="75"/>
      <c r="AQ237" s="75"/>
      <c r="AR237" s="75"/>
      <c r="AS237" s="75"/>
      <c r="AT237" s="75"/>
      <c r="AU237" s="75"/>
      <c r="AV237" s="75"/>
      <c r="AW237" s="75"/>
      <c r="AX237" s="75"/>
      <c r="AY237" s="75"/>
      <c r="AZ237" s="75"/>
      <c r="BA237" s="75"/>
      <c r="BB237" s="75"/>
      <c r="BC237" s="75"/>
      <c r="BD237" s="75"/>
      <c r="BE237" s="75"/>
      <c r="BF237" s="75"/>
      <c r="BG237" s="75"/>
      <c r="BH237" s="75"/>
      <c r="BI237" s="75"/>
      <c r="BJ237" s="75"/>
      <c r="BK237" s="75"/>
      <c r="BL237" s="75"/>
      <c r="BM237" s="75"/>
      <c r="BN237" s="75"/>
      <c r="BO237" s="75"/>
      <c r="BP237" s="75"/>
      <c r="BQ237" s="75"/>
      <c r="BR237" s="75"/>
      <c r="BS237" s="75"/>
      <c r="BT237" s="75"/>
      <c r="BU237" s="75"/>
      <c r="BV237" s="75"/>
      <c r="BW237" s="75"/>
      <c r="BX237" s="75"/>
      <c r="BY237" s="75"/>
      <c r="BZ237" s="75"/>
      <c r="CA237" s="75"/>
      <c r="CB237" s="75"/>
      <c r="CC237" s="75"/>
      <c r="CD237" s="75"/>
      <c r="CE237" s="75"/>
      <c r="CF237" s="75"/>
      <c r="CG237" s="75"/>
      <c r="CH237" s="75"/>
      <c r="CI237" s="75"/>
    </row>
    <row r="238" spans="2:88" s="74" customFormat="1" ht="106.95" x14ac:dyDescent="0.2">
      <c r="B238" s="75">
        <f t="shared" si="4"/>
        <v>227</v>
      </c>
      <c r="C238" s="75" t="s">
        <v>42</v>
      </c>
      <c r="D238" s="75" t="s">
        <v>42</v>
      </c>
      <c r="E238" s="88" t="s">
        <v>1637</v>
      </c>
      <c r="F238" s="75">
        <v>17</v>
      </c>
      <c r="G238" s="75"/>
      <c r="H238" s="75" t="s">
        <v>1638</v>
      </c>
      <c r="I238" s="75" t="s">
        <v>1639</v>
      </c>
      <c r="J238" s="75" t="s">
        <v>47</v>
      </c>
      <c r="K238" s="75" t="s">
        <v>1640</v>
      </c>
      <c r="L238" s="78" t="s">
        <v>1641</v>
      </c>
      <c r="M238" s="78" t="s">
        <v>1642</v>
      </c>
      <c r="N238" s="92" t="s">
        <v>1643</v>
      </c>
      <c r="O238" s="78" t="s">
        <v>1644</v>
      </c>
      <c r="P238" s="91" t="s">
        <v>1645</v>
      </c>
      <c r="Q238" s="78"/>
      <c r="R238" s="75" t="s">
        <v>53</v>
      </c>
      <c r="S238" s="75">
        <v>2807015182</v>
      </c>
      <c r="T238" s="75">
        <v>239</v>
      </c>
      <c r="U238" s="75"/>
      <c r="V238" s="75" t="s">
        <v>1209</v>
      </c>
      <c r="W238" s="75" t="s">
        <v>55</v>
      </c>
      <c r="X238" s="75" t="s">
        <v>66</v>
      </c>
      <c r="Y238" s="75">
        <v>4</v>
      </c>
      <c r="Z238" s="75">
        <v>0.75</v>
      </c>
      <c r="AA238" s="75" t="s">
        <v>57</v>
      </c>
      <c r="AB238" s="75"/>
      <c r="AC238" s="75"/>
      <c r="AD238" s="75"/>
      <c r="AE238" s="75"/>
      <c r="AF238" s="75"/>
      <c r="AG238" s="75"/>
      <c r="AH238" s="75" t="s">
        <v>58</v>
      </c>
      <c r="AI238" s="75"/>
      <c r="AJ238" s="75"/>
      <c r="AK238" s="75"/>
      <c r="AL238" s="75"/>
      <c r="AM238" s="75"/>
      <c r="AN238" s="75"/>
      <c r="AO238" s="75"/>
      <c r="AP238" s="75"/>
      <c r="AQ238" s="75"/>
      <c r="AR238" s="75"/>
      <c r="AS238" s="75"/>
      <c r="AT238" s="75"/>
      <c r="AU238" s="75"/>
      <c r="AV238" s="75"/>
      <c r="AW238" s="75"/>
      <c r="AX238" s="75"/>
      <c r="AY238" s="75"/>
      <c r="AZ238" s="75"/>
      <c r="BA238" s="75"/>
      <c r="BB238" s="75"/>
      <c r="BC238" s="75"/>
      <c r="BD238" s="75"/>
      <c r="BE238" s="75"/>
      <c r="BF238" s="75"/>
      <c r="BG238" s="75"/>
      <c r="BH238" s="75"/>
      <c r="BI238" s="75"/>
      <c r="BJ238" s="75"/>
      <c r="BK238" s="75"/>
      <c r="BL238" s="75"/>
      <c r="BM238" s="75"/>
      <c r="BN238" s="75"/>
      <c r="BO238" s="75"/>
      <c r="BP238" s="75"/>
      <c r="BQ238" s="75"/>
      <c r="BR238" s="75"/>
      <c r="BS238" s="75"/>
      <c r="BT238" s="75"/>
      <c r="BU238" s="75"/>
      <c r="BV238" s="75"/>
      <c r="BW238" s="75"/>
      <c r="BX238" s="75"/>
      <c r="BY238" s="75"/>
      <c r="BZ238" s="75"/>
      <c r="CA238" s="75"/>
      <c r="CB238" s="75"/>
      <c r="CC238" s="75"/>
      <c r="CD238" s="75"/>
      <c r="CE238" s="75"/>
      <c r="CF238" s="75"/>
      <c r="CG238" s="75"/>
      <c r="CH238" s="75"/>
      <c r="CI238" s="75"/>
    </row>
    <row r="239" spans="2:88" s="74" customFormat="1" ht="106.95" x14ac:dyDescent="0.2">
      <c r="B239" s="75">
        <f t="shared" si="4"/>
        <v>228</v>
      </c>
      <c r="C239" s="75" t="s">
        <v>42</v>
      </c>
      <c r="D239" s="75" t="s">
        <v>42</v>
      </c>
      <c r="E239" s="88" t="s">
        <v>1211</v>
      </c>
      <c r="F239" s="75">
        <v>75</v>
      </c>
      <c r="G239" s="75"/>
      <c r="H239" s="75" t="s">
        <v>1646</v>
      </c>
      <c r="I239" s="75" t="s">
        <v>1647</v>
      </c>
      <c r="J239" s="75" t="s">
        <v>47</v>
      </c>
      <c r="K239" s="75" t="s">
        <v>1640</v>
      </c>
      <c r="L239" s="78" t="s">
        <v>1641</v>
      </c>
      <c r="M239" s="78" t="s">
        <v>1642</v>
      </c>
      <c r="N239" s="92" t="s">
        <v>1643</v>
      </c>
      <c r="O239" s="78" t="s">
        <v>1648</v>
      </c>
      <c r="P239" s="91" t="s">
        <v>1645</v>
      </c>
      <c r="Q239" s="78"/>
      <c r="R239" s="75" t="s">
        <v>53</v>
      </c>
      <c r="S239" s="75">
        <v>2807015182</v>
      </c>
      <c r="T239" s="75">
        <v>240</v>
      </c>
      <c r="U239" s="75"/>
      <c r="V239" s="75" t="s">
        <v>1209</v>
      </c>
      <c r="W239" s="75" t="s">
        <v>55</v>
      </c>
      <c r="X239" s="75" t="s">
        <v>66</v>
      </c>
      <c r="Y239" s="75">
        <v>2</v>
      </c>
      <c r="Z239" s="75">
        <v>0.75</v>
      </c>
      <c r="AA239" s="75" t="s">
        <v>57</v>
      </c>
      <c r="AB239" s="75"/>
      <c r="AC239" s="75"/>
      <c r="AD239" s="75"/>
      <c r="AE239" s="75"/>
      <c r="AF239" s="75"/>
      <c r="AG239" s="75"/>
      <c r="AH239" s="75" t="s">
        <v>58</v>
      </c>
      <c r="AI239" s="75"/>
      <c r="AJ239" s="75"/>
      <c r="AK239" s="75"/>
      <c r="AL239" s="75"/>
      <c r="AM239" s="75"/>
      <c r="AN239" s="75"/>
      <c r="AO239" s="75"/>
      <c r="AP239" s="75"/>
      <c r="AQ239" s="75"/>
      <c r="AR239" s="75"/>
      <c r="AS239" s="75"/>
      <c r="AT239" s="75"/>
      <c r="AU239" s="75"/>
      <c r="AV239" s="75"/>
      <c r="AW239" s="75"/>
      <c r="AX239" s="75"/>
      <c r="AY239" s="75"/>
      <c r="AZ239" s="75"/>
      <c r="BA239" s="75"/>
      <c r="BB239" s="75"/>
      <c r="BC239" s="75"/>
      <c r="BD239" s="75"/>
      <c r="BE239" s="75"/>
      <c r="BF239" s="75"/>
      <c r="BG239" s="75"/>
      <c r="BH239" s="75"/>
      <c r="BI239" s="75"/>
      <c r="BJ239" s="75"/>
      <c r="BK239" s="75"/>
      <c r="BL239" s="75"/>
      <c r="BM239" s="75"/>
      <c r="BN239" s="75"/>
      <c r="BO239" s="75"/>
      <c r="BP239" s="75"/>
      <c r="BQ239" s="75"/>
      <c r="BR239" s="75"/>
      <c r="BS239" s="75"/>
      <c r="BT239" s="75"/>
      <c r="BU239" s="75"/>
      <c r="BV239" s="75"/>
      <c r="BW239" s="75"/>
      <c r="BX239" s="75"/>
      <c r="BY239" s="75"/>
      <c r="BZ239" s="75"/>
      <c r="CA239" s="75"/>
      <c r="CB239" s="75"/>
      <c r="CC239" s="75"/>
      <c r="CD239" s="75"/>
      <c r="CE239" s="75"/>
      <c r="CF239" s="75"/>
      <c r="CG239" s="75"/>
      <c r="CH239" s="75"/>
      <c r="CI239" s="75"/>
    </row>
    <row r="240" spans="2:88" s="74" customFormat="1" ht="106.95" x14ac:dyDescent="0.2">
      <c r="B240" s="75">
        <f t="shared" si="4"/>
        <v>229</v>
      </c>
      <c r="C240" s="75" t="s">
        <v>42</v>
      </c>
      <c r="D240" s="75" t="s">
        <v>42</v>
      </c>
      <c r="E240" s="88" t="s">
        <v>1211</v>
      </c>
      <c r="F240" s="75">
        <v>77</v>
      </c>
      <c r="G240" s="75"/>
      <c r="H240" s="75" t="s">
        <v>1649</v>
      </c>
      <c r="I240" s="75" t="s">
        <v>1650</v>
      </c>
      <c r="J240" s="75" t="s">
        <v>47</v>
      </c>
      <c r="K240" s="75" t="s">
        <v>1640</v>
      </c>
      <c r="L240" s="78" t="s">
        <v>1641</v>
      </c>
      <c r="M240" s="78" t="s">
        <v>1642</v>
      </c>
      <c r="N240" s="92" t="s">
        <v>1643</v>
      </c>
      <c r="O240" s="78" t="s">
        <v>1651</v>
      </c>
      <c r="P240" s="91" t="s">
        <v>1645</v>
      </c>
      <c r="Q240" s="78"/>
      <c r="R240" s="75" t="s">
        <v>53</v>
      </c>
      <c r="S240" s="75">
        <v>2807015182</v>
      </c>
      <c r="T240" s="75">
        <v>241</v>
      </c>
      <c r="U240" s="75"/>
      <c r="V240" s="75" t="s">
        <v>1209</v>
      </c>
      <c r="W240" s="75" t="s">
        <v>55</v>
      </c>
      <c r="X240" s="75" t="s">
        <v>66</v>
      </c>
      <c r="Y240" s="75">
        <v>2</v>
      </c>
      <c r="Z240" s="75">
        <v>0.75</v>
      </c>
      <c r="AA240" s="75" t="s">
        <v>57</v>
      </c>
      <c r="AB240" s="75"/>
      <c r="AC240" s="75"/>
      <c r="AD240" s="75"/>
      <c r="AE240" s="75"/>
      <c r="AF240" s="75"/>
      <c r="AG240" s="75"/>
      <c r="AH240" s="75" t="s">
        <v>58</v>
      </c>
      <c r="AI240" s="75"/>
      <c r="AJ240" s="75"/>
      <c r="AK240" s="75"/>
      <c r="AL240" s="75"/>
      <c r="AM240" s="75"/>
      <c r="AN240" s="75"/>
      <c r="AO240" s="75"/>
      <c r="AP240" s="75"/>
      <c r="AQ240" s="75"/>
      <c r="AR240" s="75"/>
      <c r="AS240" s="75"/>
      <c r="AT240" s="75"/>
      <c r="AU240" s="75"/>
      <c r="AV240" s="75"/>
      <c r="AW240" s="75"/>
      <c r="AX240" s="75"/>
      <c r="AY240" s="75"/>
      <c r="AZ240" s="75"/>
      <c r="BA240" s="75"/>
      <c r="BB240" s="75"/>
      <c r="BC240" s="75"/>
      <c r="BD240" s="75"/>
      <c r="BE240" s="75"/>
      <c r="BF240" s="75"/>
      <c r="BG240" s="75"/>
      <c r="BH240" s="75"/>
      <c r="BI240" s="75"/>
      <c r="BJ240" s="75"/>
      <c r="BK240" s="75"/>
      <c r="BL240" s="75"/>
      <c r="BM240" s="75"/>
      <c r="BN240" s="75"/>
      <c r="BO240" s="75"/>
      <c r="BP240" s="75"/>
      <c r="BQ240" s="75"/>
      <c r="BR240" s="75"/>
      <c r="BS240" s="75"/>
      <c r="BT240" s="75"/>
      <c r="BU240" s="75"/>
      <c r="BV240" s="75"/>
      <c r="BW240" s="75"/>
      <c r="BX240" s="75"/>
      <c r="BY240" s="75"/>
      <c r="BZ240" s="75"/>
      <c r="CA240" s="75"/>
      <c r="CB240" s="75"/>
      <c r="CC240" s="75"/>
      <c r="CD240" s="75"/>
      <c r="CE240" s="75"/>
      <c r="CF240" s="75"/>
      <c r="CG240" s="75"/>
      <c r="CH240" s="75"/>
      <c r="CI240" s="75"/>
    </row>
    <row r="241" spans="2:88" s="74" customFormat="1" ht="85.55" x14ac:dyDescent="0.2">
      <c r="B241" s="75">
        <f t="shared" si="4"/>
        <v>230</v>
      </c>
      <c r="C241" s="75" t="s">
        <v>42</v>
      </c>
      <c r="D241" s="75" t="s">
        <v>42</v>
      </c>
      <c r="E241" s="88" t="s">
        <v>1299</v>
      </c>
      <c r="F241" s="75">
        <v>100</v>
      </c>
      <c r="G241" s="75"/>
      <c r="H241" s="75" t="s">
        <v>1652</v>
      </c>
      <c r="I241" s="75" t="s">
        <v>1653</v>
      </c>
      <c r="J241" s="75" t="s">
        <v>47</v>
      </c>
      <c r="K241" s="75" t="s">
        <v>1654</v>
      </c>
      <c r="L241" s="78" t="s">
        <v>1655</v>
      </c>
      <c r="M241" s="78" t="s">
        <v>1656</v>
      </c>
      <c r="N241" s="78" t="s">
        <v>1657</v>
      </c>
      <c r="O241" s="92" t="s">
        <v>1657</v>
      </c>
      <c r="P241" s="91" t="s">
        <v>1658</v>
      </c>
      <c r="Q241" s="78"/>
      <c r="R241" s="75" t="s">
        <v>53</v>
      </c>
      <c r="S241" s="75">
        <v>2807015182</v>
      </c>
      <c r="T241" s="75">
        <v>242</v>
      </c>
      <c r="U241" s="75"/>
      <c r="V241" s="75" t="s">
        <v>1209</v>
      </c>
      <c r="W241" s="75" t="s">
        <v>529</v>
      </c>
      <c r="X241" s="75" t="s">
        <v>66</v>
      </c>
      <c r="Y241" s="75">
        <v>2</v>
      </c>
      <c r="Z241" s="75">
        <v>0.75</v>
      </c>
      <c r="AA241" s="75" t="s">
        <v>57</v>
      </c>
      <c r="AB241" s="75"/>
      <c r="AC241" s="75"/>
      <c r="AD241" s="75"/>
      <c r="AE241" s="75"/>
      <c r="AF241" s="75"/>
      <c r="AG241" s="75"/>
      <c r="AH241" s="75" t="s">
        <v>58</v>
      </c>
      <c r="AI241" s="75"/>
      <c r="AJ241" s="75"/>
      <c r="AK241" s="75"/>
      <c r="AL241" s="75"/>
      <c r="AM241" s="75"/>
      <c r="AN241" s="75"/>
      <c r="AO241" s="75"/>
      <c r="AP241" s="75"/>
      <c r="AQ241" s="75"/>
      <c r="AR241" s="75"/>
      <c r="AS241" s="75"/>
      <c r="AT241" s="75"/>
      <c r="AU241" s="75"/>
      <c r="AV241" s="75"/>
      <c r="AW241" s="75"/>
      <c r="AX241" s="75"/>
      <c r="AY241" s="75"/>
      <c r="AZ241" s="75"/>
      <c r="BA241" s="75"/>
      <c r="BB241" s="75"/>
      <c r="BC241" s="75"/>
      <c r="BD241" s="75"/>
      <c r="BE241" s="75"/>
      <c r="BF241" s="75"/>
      <c r="BG241" s="75"/>
      <c r="BH241" s="75"/>
      <c r="BI241" s="75"/>
      <c r="BJ241" s="75"/>
      <c r="BK241" s="75"/>
      <c r="BL241" s="75"/>
      <c r="BM241" s="75"/>
      <c r="BN241" s="75"/>
      <c r="BO241" s="75"/>
      <c r="BP241" s="75"/>
      <c r="BQ241" s="75"/>
      <c r="BR241" s="75"/>
      <c r="BS241" s="75"/>
      <c r="BT241" s="75"/>
      <c r="BU241" s="75"/>
      <c r="BV241" s="75"/>
      <c r="BW241" s="75"/>
      <c r="BX241" s="75"/>
      <c r="BY241" s="75"/>
      <c r="BZ241" s="75"/>
      <c r="CA241" s="75"/>
      <c r="CB241" s="75"/>
      <c r="CC241" s="75"/>
      <c r="CD241" s="75"/>
      <c r="CE241" s="75"/>
      <c r="CF241" s="75"/>
      <c r="CG241" s="75"/>
      <c r="CH241" s="75"/>
      <c r="CI241" s="75"/>
    </row>
    <row r="242" spans="2:88" s="74" customFormat="1" ht="53.5" x14ac:dyDescent="0.25">
      <c r="B242" s="75">
        <f t="shared" si="4"/>
        <v>231</v>
      </c>
      <c r="C242" s="75" t="s">
        <v>42</v>
      </c>
      <c r="D242" s="75" t="s">
        <v>42</v>
      </c>
      <c r="E242" s="88" t="s">
        <v>1299</v>
      </c>
      <c r="F242" s="78" t="s">
        <v>1313</v>
      </c>
      <c r="G242" s="75"/>
      <c r="H242" s="75" t="s">
        <v>1659</v>
      </c>
      <c r="I242" s="75" t="s">
        <v>1660</v>
      </c>
      <c r="J242" s="75" t="s">
        <v>47</v>
      </c>
      <c r="K242" s="75" t="s">
        <v>1661</v>
      </c>
      <c r="L242" s="78" t="s">
        <v>1662</v>
      </c>
      <c r="M242" s="78" t="s">
        <v>1663</v>
      </c>
      <c r="N242" s="78" t="s">
        <v>1664</v>
      </c>
      <c r="O242" s="78" t="s">
        <v>1665</v>
      </c>
      <c r="P242" s="91" t="s">
        <v>1666</v>
      </c>
      <c r="Q242" s="78"/>
      <c r="R242" s="75" t="s">
        <v>53</v>
      </c>
      <c r="S242" s="75">
        <v>2807015182</v>
      </c>
      <c r="T242" s="75">
        <v>243</v>
      </c>
      <c r="U242" s="75"/>
      <c r="V242" s="75" t="s">
        <v>1209</v>
      </c>
      <c r="W242" s="75" t="s">
        <v>529</v>
      </c>
      <c r="X242" s="75" t="s">
        <v>66</v>
      </c>
      <c r="Y242" s="75">
        <v>1</v>
      </c>
      <c r="Z242" s="75">
        <v>0.75</v>
      </c>
      <c r="AA242" s="75" t="s">
        <v>57</v>
      </c>
      <c r="AB242" s="75"/>
      <c r="AC242" s="75"/>
      <c r="AD242" s="75"/>
      <c r="AE242" s="75"/>
      <c r="AF242" s="75"/>
      <c r="AG242" s="75"/>
      <c r="AH242" s="75" t="s">
        <v>58</v>
      </c>
      <c r="AI242" s="75"/>
      <c r="AJ242" s="75"/>
      <c r="AK242" s="75"/>
      <c r="AL242" s="75"/>
      <c r="AM242" s="75"/>
      <c r="AN242" s="75"/>
      <c r="AO242" s="75"/>
      <c r="AP242" s="75"/>
      <c r="AQ242" s="75"/>
      <c r="AR242" s="75"/>
      <c r="AS242" s="75"/>
      <c r="AT242" s="75"/>
      <c r="AU242" s="75"/>
      <c r="AV242" s="75"/>
      <c r="AW242" s="75"/>
      <c r="AX242" s="75"/>
      <c r="AY242" s="75"/>
      <c r="AZ242" s="75"/>
      <c r="BA242" s="75"/>
      <c r="BB242" s="75"/>
      <c r="BC242" s="75"/>
      <c r="BD242" s="75"/>
      <c r="BE242" s="75"/>
      <c r="BF242" s="75"/>
      <c r="BG242" s="75"/>
      <c r="BH242" s="75"/>
      <c r="BI242" s="75"/>
      <c r="BJ242" s="75"/>
      <c r="BK242" s="75"/>
      <c r="BL242" s="75"/>
      <c r="BM242" s="75"/>
      <c r="BN242" s="75"/>
      <c r="BO242" s="75"/>
      <c r="BP242" s="75"/>
      <c r="BQ242" s="75"/>
      <c r="BR242" s="75"/>
      <c r="BS242" s="75"/>
      <c r="BT242" s="75"/>
      <c r="BU242" s="75"/>
      <c r="BV242" s="75"/>
      <c r="BW242" s="75"/>
      <c r="BX242" s="75"/>
      <c r="BY242" s="75"/>
      <c r="BZ242" s="75"/>
      <c r="CA242" s="75"/>
      <c r="CB242" s="75"/>
      <c r="CC242" s="75"/>
      <c r="CD242" s="75"/>
      <c r="CE242" s="75"/>
      <c r="CF242" s="75"/>
      <c r="CG242" s="75"/>
      <c r="CH242" s="75"/>
      <c r="CI242" s="75"/>
    </row>
    <row r="243" spans="2:88" s="74" customFormat="1" ht="85.55" x14ac:dyDescent="0.25">
      <c r="B243" s="75">
        <f t="shared" si="4"/>
        <v>232</v>
      </c>
      <c r="C243" s="75" t="s">
        <v>42</v>
      </c>
      <c r="D243" s="75" t="s">
        <v>42</v>
      </c>
      <c r="E243" s="88" t="s">
        <v>900</v>
      </c>
      <c r="F243" s="75">
        <v>29</v>
      </c>
      <c r="G243" s="75"/>
      <c r="H243" s="75" t="s">
        <v>1667</v>
      </c>
      <c r="I243" s="75" t="s">
        <v>1668</v>
      </c>
      <c r="J243" s="75" t="s">
        <v>47</v>
      </c>
      <c r="K243" s="75" t="s">
        <v>1669</v>
      </c>
      <c r="L243" s="78" t="s">
        <v>1670</v>
      </c>
      <c r="M243" s="78" t="s">
        <v>1671</v>
      </c>
      <c r="N243" s="78" t="s">
        <v>1672</v>
      </c>
      <c r="O243" s="78" t="s">
        <v>1673</v>
      </c>
      <c r="P243" s="91" t="s">
        <v>1674</v>
      </c>
      <c r="Q243" s="78"/>
      <c r="R243" s="75" t="s">
        <v>53</v>
      </c>
      <c r="S243" s="75">
        <v>2807015182</v>
      </c>
      <c r="T243" s="75">
        <v>244</v>
      </c>
      <c r="U243" s="75"/>
      <c r="V243" s="75" t="s">
        <v>1209</v>
      </c>
      <c r="W243" s="75" t="s">
        <v>55</v>
      </c>
      <c r="X243" s="75" t="s">
        <v>66</v>
      </c>
      <c r="Y243" s="75">
        <v>1</v>
      </c>
      <c r="Z243" s="75">
        <v>0.75</v>
      </c>
      <c r="AA243" s="75" t="s">
        <v>57</v>
      </c>
      <c r="AB243" s="75"/>
      <c r="AC243" s="75"/>
      <c r="AD243" s="75"/>
      <c r="AE243" s="75"/>
      <c r="AF243" s="75"/>
      <c r="AG243" s="75"/>
      <c r="AH243" s="75" t="s">
        <v>58</v>
      </c>
      <c r="AI243" s="75"/>
      <c r="AJ243" s="75"/>
      <c r="AK243" s="75"/>
      <c r="AL243" s="75"/>
      <c r="AM243" s="75"/>
      <c r="AN243" s="75"/>
      <c r="AO243" s="75"/>
      <c r="AP243" s="75"/>
      <c r="AQ243" s="75"/>
      <c r="AR243" s="75"/>
      <c r="AS243" s="75"/>
      <c r="AT243" s="75"/>
      <c r="AU243" s="75"/>
      <c r="AV243" s="75"/>
      <c r="AW243" s="75"/>
      <c r="AX243" s="75"/>
      <c r="AY243" s="75"/>
      <c r="AZ243" s="75"/>
      <c r="BA243" s="75"/>
      <c r="BB243" s="75"/>
      <c r="BC243" s="75"/>
      <c r="BD243" s="75"/>
      <c r="BE243" s="75"/>
      <c r="BF243" s="75"/>
      <c r="BG243" s="75"/>
      <c r="BH243" s="75"/>
      <c r="BI243" s="75"/>
      <c r="BJ243" s="75"/>
      <c r="BK243" s="75"/>
      <c r="BL243" s="75"/>
      <c r="BM243" s="75"/>
      <c r="BN243" s="75"/>
      <c r="BO243" s="75"/>
      <c r="BP243" s="75"/>
      <c r="BQ243" s="75"/>
      <c r="BR243" s="75"/>
      <c r="BS243" s="75"/>
      <c r="BT243" s="75"/>
      <c r="BU243" s="75"/>
      <c r="BV243" s="75"/>
      <c r="BW243" s="75"/>
      <c r="BX243" s="75"/>
      <c r="BY243" s="75"/>
      <c r="BZ243" s="75"/>
      <c r="CA243" s="75"/>
      <c r="CB243" s="75"/>
      <c r="CC243" s="75"/>
      <c r="CD243" s="75"/>
      <c r="CE243" s="75"/>
      <c r="CF243" s="75"/>
      <c r="CG243" s="75"/>
      <c r="CH243" s="75"/>
      <c r="CI243" s="75"/>
    </row>
    <row r="244" spans="2:88" s="74" customFormat="1" ht="85.55" x14ac:dyDescent="0.25">
      <c r="B244" s="75">
        <f t="shared" si="4"/>
        <v>233</v>
      </c>
      <c r="C244" s="75" t="s">
        <v>42</v>
      </c>
      <c r="D244" s="75" t="s">
        <v>42</v>
      </c>
      <c r="E244" s="88" t="s">
        <v>1108</v>
      </c>
      <c r="F244" s="75">
        <v>20</v>
      </c>
      <c r="G244" s="75"/>
      <c r="H244" s="75" t="s">
        <v>1675</v>
      </c>
      <c r="I244" s="75" t="s">
        <v>1676</v>
      </c>
      <c r="J244" s="75" t="s">
        <v>47</v>
      </c>
      <c r="K244" s="75" t="s">
        <v>1669</v>
      </c>
      <c r="L244" s="78" t="s">
        <v>1670</v>
      </c>
      <c r="M244" s="78" t="s">
        <v>1671</v>
      </c>
      <c r="N244" s="78" t="s">
        <v>1672</v>
      </c>
      <c r="O244" s="78" t="s">
        <v>1673</v>
      </c>
      <c r="P244" s="91" t="s">
        <v>1674</v>
      </c>
      <c r="Q244" s="78"/>
      <c r="R244" s="75" t="s">
        <v>53</v>
      </c>
      <c r="S244" s="75">
        <v>2807015182</v>
      </c>
      <c r="T244" s="75">
        <v>245</v>
      </c>
      <c r="U244" s="75"/>
      <c r="V244" s="75" t="s">
        <v>1209</v>
      </c>
      <c r="W244" s="75" t="s">
        <v>55</v>
      </c>
      <c r="X244" s="75" t="s">
        <v>66</v>
      </c>
      <c r="Y244" s="75">
        <v>1</v>
      </c>
      <c r="Z244" s="75">
        <v>0.75</v>
      </c>
      <c r="AA244" s="75" t="s">
        <v>57</v>
      </c>
      <c r="AB244" s="75"/>
      <c r="AC244" s="75"/>
      <c r="AD244" s="75"/>
      <c r="AE244" s="75"/>
      <c r="AF244" s="75"/>
      <c r="AG244" s="75"/>
      <c r="AH244" s="75" t="s">
        <v>58</v>
      </c>
      <c r="AI244" s="75"/>
      <c r="AJ244" s="75"/>
      <c r="AK244" s="75"/>
      <c r="AL244" s="75"/>
      <c r="AM244" s="75"/>
      <c r="AN244" s="75"/>
      <c r="AO244" s="75"/>
      <c r="AP244" s="75"/>
      <c r="AQ244" s="75"/>
      <c r="AR244" s="75"/>
      <c r="AS244" s="75"/>
      <c r="AT244" s="75"/>
      <c r="AU244" s="75"/>
      <c r="AV244" s="75"/>
      <c r="AW244" s="75"/>
      <c r="AX244" s="75"/>
      <c r="AY244" s="75"/>
      <c r="AZ244" s="75"/>
      <c r="BA244" s="75"/>
      <c r="BB244" s="75"/>
      <c r="BC244" s="75"/>
      <c r="BD244" s="75"/>
      <c r="BE244" s="75"/>
      <c r="BF244" s="75"/>
      <c r="BG244" s="75"/>
      <c r="BH244" s="75"/>
      <c r="BI244" s="75"/>
      <c r="BJ244" s="75"/>
      <c r="BK244" s="75"/>
      <c r="BL244" s="75"/>
      <c r="BM244" s="75"/>
      <c r="BN244" s="75"/>
      <c r="BO244" s="75"/>
      <c r="BP244" s="75"/>
      <c r="BQ244" s="75"/>
      <c r="BR244" s="75"/>
      <c r="BS244" s="75"/>
      <c r="BT244" s="75"/>
      <c r="BU244" s="75"/>
      <c r="BV244" s="75"/>
      <c r="BW244" s="75"/>
      <c r="BX244" s="75"/>
      <c r="BY244" s="75"/>
      <c r="BZ244" s="75"/>
      <c r="CA244" s="75"/>
      <c r="CB244" s="75"/>
      <c r="CC244" s="75"/>
      <c r="CD244" s="75"/>
      <c r="CE244" s="75"/>
      <c r="CF244" s="75"/>
      <c r="CG244" s="75"/>
      <c r="CH244" s="75"/>
      <c r="CI244" s="75"/>
    </row>
    <row r="245" spans="2:88" s="74" customFormat="1" ht="74.849999999999994" x14ac:dyDescent="0.25">
      <c r="B245" s="75">
        <f t="shared" si="4"/>
        <v>234</v>
      </c>
      <c r="C245" s="75" t="s">
        <v>42</v>
      </c>
      <c r="D245" s="75" t="s">
        <v>42</v>
      </c>
      <c r="E245" s="88" t="s">
        <v>1179</v>
      </c>
      <c r="F245" s="75">
        <v>116</v>
      </c>
      <c r="G245" s="75"/>
      <c r="H245" s="75" t="s">
        <v>1677</v>
      </c>
      <c r="I245" s="75" t="s">
        <v>1678</v>
      </c>
      <c r="J245" s="75" t="s">
        <v>47</v>
      </c>
      <c r="K245" s="75" t="s">
        <v>1679</v>
      </c>
      <c r="L245" s="78" t="s">
        <v>1680</v>
      </c>
      <c r="M245" s="78" t="s">
        <v>1681</v>
      </c>
      <c r="N245" s="78" t="s">
        <v>1682</v>
      </c>
      <c r="O245" s="78" t="s">
        <v>1683</v>
      </c>
      <c r="P245" s="91" t="s">
        <v>1684</v>
      </c>
      <c r="Q245" s="78"/>
      <c r="R245" s="75" t="s">
        <v>53</v>
      </c>
      <c r="S245" s="75">
        <v>2807015182</v>
      </c>
      <c r="T245" s="75">
        <v>246</v>
      </c>
      <c r="U245" s="75"/>
      <c r="V245" s="75" t="s">
        <v>1209</v>
      </c>
      <c r="W245" s="75" t="s">
        <v>55</v>
      </c>
      <c r="X245" s="75" t="s">
        <v>66</v>
      </c>
      <c r="Y245" s="75">
        <v>2</v>
      </c>
      <c r="Z245" s="75">
        <v>0.75</v>
      </c>
      <c r="AA245" s="75" t="s">
        <v>57</v>
      </c>
      <c r="AB245" s="75"/>
      <c r="AC245" s="75"/>
      <c r="AD245" s="75"/>
      <c r="AE245" s="75"/>
      <c r="AF245" s="75"/>
      <c r="AG245" s="75"/>
      <c r="AH245" s="75" t="s">
        <v>58</v>
      </c>
      <c r="AI245" s="75"/>
      <c r="AJ245" s="75"/>
      <c r="AK245" s="75"/>
      <c r="AL245" s="75"/>
      <c r="AM245" s="75"/>
      <c r="AN245" s="75"/>
      <c r="AO245" s="75"/>
      <c r="AP245" s="75"/>
      <c r="AQ245" s="75"/>
      <c r="AR245" s="75"/>
      <c r="AS245" s="75"/>
      <c r="AT245" s="75"/>
      <c r="AU245" s="75"/>
      <c r="AV245" s="75"/>
      <c r="AW245" s="75"/>
      <c r="AX245" s="75"/>
      <c r="AY245" s="75"/>
      <c r="AZ245" s="75"/>
      <c r="BA245" s="75"/>
      <c r="BB245" s="75"/>
      <c r="BC245" s="75"/>
      <c r="BD245" s="75"/>
      <c r="BE245" s="75"/>
      <c r="BF245" s="75"/>
      <c r="BG245" s="75"/>
      <c r="BH245" s="75"/>
      <c r="BI245" s="75"/>
      <c r="BJ245" s="75"/>
      <c r="BK245" s="75"/>
      <c r="BL245" s="75"/>
      <c r="BM245" s="75"/>
      <c r="BN245" s="75"/>
      <c r="BO245" s="75"/>
      <c r="BP245" s="75"/>
      <c r="BQ245" s="75"/>
      <c r="BR245" s="75"/>
      <c r="BS245" s="75"/>
      <c r="BT245" s="75"/>
      <c r="BU245" s="75"/>
      <c r="BV245" s="75"/>
      <c r="BW245" s="75"/>
      <c r="BX245" s="75"/>
      <c r="BY245" s="75"/>
      <c r="BZ245" s="75"/>
      <c r="CA245" s="75"/>
      <c r="CB245" s="75"/>
      <c r="CC245" s="75"/>
      <c r="CD245" s="75"/>
      <c r="CE245" s="75"/>
      <c r="CF245" s="75"/>
      <c r="CG245" s="75"/>
      <c r="CH245" s="75"/>
      <c r="CI245" s="75"/>
    </row>
    <row r="246" spans="2:88" s="74" customFormat="1" ht="74.849999999999994" x14ac:dyDescent="0.25">
      <c r="B246" s="75">
        <f t="shared" si="4"/>
        <v>235</v>
      </c>
      <c r="C246" s="75" t="s">
        <v>42</v>
      </c>
      <c r="D246" s="75" t="s">
        <v>42</v>
      </c>
      <c r="E246" s="88" t="s">
        <v>1685</v>
      </c>
      <c r="F246" s="75">
        <v>174</v>
      </c>
      <c r="G246" s="88"/>
      <c r="H246" s="88" t="s">
        <v>1686</v>
      </c>
      <c r="I246" s="88" t="s">
        <v>1687</v>
      </c>
      <c r="J246" s="88" t="s">
        <v>47</v>
      </c>
      <c r="K246" s="88" t="s">
        <v>1688</v>
      </c>
      <c r="L246" s="88">
        <v>7722319952</v>
      </c>
      <c r="M246" s="88">
        <v>1157746215527</v>
      </c>
      <c r="N246" s="88" t="s">
        <v>1689</v>
      </c>
      <c r="O246" s="88" t="s">
        <v>1690</v>
      </c>
      <c r="P246" s="88" t="s">
        <v>1691</v>
      </c>
      <c r="Q246" s="88"/>
      <c r="R246" s="88" t="s">
        <v>53</v>
      </c>
      <c r="S246" s="75">
        <v>2807015182</v>
      </c>
      <c r="T246" s="75">
        <v>258</v>
      </c>
      <c r="U246" s="88">
        <v>5</v>
      </c>
      <c r="V246" s="88" t="s">
        <v>1209</v>
      </c>
      <c r="W246" s="88" t="s">
        <v>529</v>
      </c>
      <c r="X246" s="88" t="s">
        <v>66</v>
      </c>
      <c r="Y246" s="88">
        <v>2</v>
      </c>
      <c r="Z246" s="88">
        <v>0.75</v>
      </c>
      <c r="AA246" s="88" t="s">
        <v>57</v>
      </c>
      <c r="AB246" s="75"/>
      <c r="AC246" s="75"/>
      <c r="AD246" s="75"/>
      <c r="AE246" s="75"/>
      <c r="AF246" s="75"/>
      <c r="AG246" s="75"/>
      <c r="AH246" s="75" t="s">
        <v>58</v>
      </c>
      <c r="AI246" s="75"/>
      <c r="AJ246" s="75"/>
      <c r="AK246" s="75"/>
      <c r="AL246" s="75"/>
      <c r="AM246" s="75"/>
      <c r="AN246" s="75"/>
      <c r="AO246" s="75"/>
      <c r="AP246" s="75"/>
      <c r="AQ246" s="75"/>
      <c r="AR246" s="75"/>
      <c r="AS246" s="75"/>
      <c r="AT246" s="75"/>
      <c r="AU246" s="75"/>
      <c r="AV246" s="75"/>
      <c r="AW246" s="75"/>
      <c r="AX246" s="75"/>
      <c r="AY246" s="75"/>
      <c r="AZ246" s="75"/>
      <c r="BA246" s="75"/>
      <c r="BB246" s="75"/>
      <c r="BC246" s="75"/>
      <c r="BD246" s="75"/>
      <c r="BE246" s="75"/>
      <c r="BF246" s="75"/>
      <c r="BG246" s="75"/>
      <c r="BH246" s="75"/>
      <c r="BI246" s="75"/>
      <c r="BJ246" s="75"/>
      <c r="BK246" s="75"/>
      <c r="BL246" s="75"/>
      <c r="BM246" s="75"/>
      <c r="BN246" s="75"/>
      <c r="BO246" s="75"/>
      <c r="BP246" s="75"/>
      <c r="BQ246" s="75"/>
      <c r="BR246" s="75"/>
      <c r="BS246" s="75"/>
      <c r="BT246" s="75"/>
      <c r="BU246" s="75"/>
      <c r="BV246" s="75"/>
      <c r="BW246" s="75"/>
      <c r="BX246" s="75"/>
      <c r="BY246" s="75"/>
      <c r="BZ246" s="75"/>
      <c r="CA246" s="75"/>
      <c r="CB246" s="75"/>
      <c r="CC246" s="75"/>
      <c r="CD246" s="75"/>
      <c r="CE246" s="75"/>
      <c r="CF246" s="75"/>
      <c r="CG246" s="75"/>
      <c r="CH246" s="75"/>
      <c r="CI246" s="75"/>
    </row>
    <row r="247" spans="2:88" s="74" customFormat="1" ht="106.95" x14ac:dyDescent="0.25">
      <c r="B247" s="75">
        <f t="shared" si="4"/>
        <v>236</v>
      </c>
      <c r="C247" s="75" t="s">
        <v>42</v>
      </c>
      <c r="D247" s="75" t="s">
        <v>42</v>
      </c>
      <c r="E247" s="88" t="s">
        <v>1692</v>
      </c>
      <c r="F247" s="75">
        <v>118</v>
      </c>
      <c r="G247" s="75"/>
      <c r="H247" s="75" t="s">
        <v>1693</v>
      </c>
      <c r="I247" s="75" t="s">
        <v>1694</v>
      </c>
      <c r="J247" s="75" t="s">
        <v>47</v>
      </c>
      <c r="K247" s="75" t="s">
        <v>1695</v>
      </c>
      <c r="L247" s="78" t="s">
        <v>1696</v>
      </c>
      <c r="M247" s="78" t="s">
        <v>1697</v>
      </c>
      <c r="N247" s="78" t="s">
        <v>1698</v>
      </c>
      <c r="O247" s="78" t="s">
        <v>1699</v>
      </c>
      <c r="P247" s="91" t="s">
        <v>1700</v>
      </c>
      <c r="Q247" s="78"/>
      <c r="R247" s="75" t="s">
        <v>53</v>
      </c>
      <c r="S247" s="75">
        <v>2807015182</v>
      </c>
      <c r="T247" s="75">
        <v>248</v>
      </c>
      <c r="U247" s="75"/>
      <c r="V247" s="75" t="s">
        <v>1209</v>
      </c>
      <c r="W247" s="75" t="s">
        <v>529</v>
      </c>
      <c r="X247" s="75" t="s">
        <v>66</v>
      </c>
      <c r="Y247" s="75">
        <v>2</v>
      </c>
      <c r="Z247" s="75">
        <v>0.75</v>
      </c>
      <c r="AA247" s="75" t="s">
        <v>57</v>
      </c>
      <c r="AB247" s="75"/>
      <c r="AC247" s="75"/>
      <c r="AD247" s="75"/>
      <c r="AE247" s="75"/>
      <c r="AF247" s="75"/>
      <c r="AG247" s="75"/>
      <c r="AH247" s="75" t="s">
        <v>84</v>
      </c>
      <c r="AI247" s="75"/>
      <c r="AJ247" s="75"/>
      <c r="AK247" s="75"/>
      <c r="AL247" s="75"/>
      <c r="AM247" s="75"/>
      <c r="AN247" s="75"/>
      <c r="AO247" s="75"/>
      <c r="AP247" s="75"/>
      <c r="AQ247" s="75"/>
      <c r="AR247" s="75"/>
      <c r="AS247" s="75"/>
      <c r="AT247" s="75"/>
      <c r="AU247" s="75"/>
      <c r="AV247" s="75"/>
      <c r="AW247" s="75"/>
      <c r="AX247" s="75"/>
      <c r="AY247" s="75"/>
      <c r="AZ247" s="75"/>
      <c r="BA247" s="75"/>
      <c r="BB247" s="75"/>
      <c r="BC247" s="75"/>
      <c r="BD247" s="75"/>
      <c r="BE247" s="75"/>
      <c r="BF247" s="75"/>
      <c r="BG247" s="75"/>
      <c r="BH247" s="75"/>
      <c r="BI247" s="75"/>
      <c r="BJ247" s="75"/>
      <c r="BK247" s="75"/>
      <c r="BL247" s="75"/>
      <c r="BM247" s="75"/>
      <c r="BN247" s="75"/>
      <c r="BO247" s="75"/>
      <c r="BP247" s="75"/>
      <c r="BQ247" s="75"/>
      <c r="BR247" s="75"/>
      <c r="BS247" s="75"/>
      <c r="BT247" s="75"/>
      <c r="BU247" s="75"/>
      <c r="BV247" s="75"/>
      <c r="BW247" s="75"/>
      <c r="BX247" s="75"/>
      <c r="BY247" s="75"/>
      <c r="BZ247" s="75"/>
      <c r="CA247" s="75"/>
      <c r="CB247" s="75"/>
      <c r="CC247" s="75"/>
      <c r="CD247" s="75"/>
      <c r="CE247" s="75"/>
      <c r="CF247" s="75"/>
      <c r="CG247" s="75"/>
      <c r="CH247" s="75"/>
      <c r="CI247" s="75"/>
    </row>
    <row r="248" spans="2:88" s="74" customFormat="1" ht="149.69999999999999" x14ac:dyDescent="0.25">
      <c r="B248" s="75">
        <f t="shared" si="4"/>
        <v>237</v>
      </c>
      <c r="C248" s="75" t="s">
        <v>42</v>
      </c>
      <c r="D248" s="75" t="s">
        <v>42</v>
      </c>
      <c r="E248" s="88" t="s">
        <v>1035</v>
      </c>
      <c r="F248" s="75">
        <v>1</v>
      </c>
      <c r="G248" s="75"/>
      <c r="H248" s="75" t="s">
        <v>1701</v>
      </c>
      <c r="I248" s="75" t="s">
        <v>1702</v>
      </c>
      <c r="J248" s="75" t="s">
        <v>47</v>
      </c>
      <c r="K248" s="75" t="s">
        <v>1703</v>
      </c>
      <c r="L248" s="78" t="s">
        <v>1704</v>
      </c>
      <c r="M248" s="78" t="s">
        <v>1705</v>
      </c>
      <c r="N248" s="78" t="s">
        <v>1706</v>
      </c>
      <c r="O248" s="78" t="s">
        <v>1707</v>
      </c>
      <c r="P248" s="78" t="s">
        <v>1708</v>
      </c>
      <c r="Q248" s="78"/>
      <c r="R248" s="75" t="s">
        <v>53</v>
      </c>
      <c r="S248" s="75">
        <v>2807015182</v>
      </c>
      <c r="T248" s="75">
        <v>249</v>
      </c>
      <c r="U248" s="75"/>
      <c r="V248" s="75" t="s">
        <v>1209</v>
      </c>
      <c r="W248" s="75" t="s">
        <v>529</v>
      </c>
      <c r="X248" s="75" t="s">
        <v>66</v>
      </c>
      <c r="Y248" s="75">
        <v>1</v>
      </c>
      <c r="Z248" s="75">
        <v>0.75</v>
      </c>
      <c r="AA248" s="75" t="s">
        <v>57</v>
      </c>
      <c r="AB248" s="75"/>
      <c r="AC248" s="75"/>
      <c r="AD248" s="75"/>
      <c r="AE248" s="75"/>
      <c r="AF248" s="75"/>
      <c r="AG248" s="75"/>
      <c r="AH248" s="75" t="s">
        <v>84</v>
      </c>
      <c r="AI248" s="75"/>
      <c r="AJ248" s="75"/>
      <c r="AK248" s="75"/>
      <c r="AL248" s="75"/>
      <c r="AM248" s="75"/>
      <c r="AN248" s="75"/>
      <c r="AO248" s="75"/>
      <c r="AP248" s="75"/>
      <c r="AQ248" s="75"/>
      <c r="AR248" s="75"/>
      <c r="AS248" s="75"/>
      <c r="AT248" s="75"/>
      <c r="AU248" s="75"/>
      <c r="AV248" s="75"/>
      <c r="AW248" s="75"/>
      <c r="AX248" s="75"/>
      <c r="AY248" s="75"/>
      <c r="AZ248" s="75"/>
      <c r="BA248" s="75"/>
      <c r="BB248" s="75"/>
      <c r="BC248" s="75"/>
      <c r="BD248" s="75"/>
      <c r="BE248" s="75"/>
      <c r="BF248" s="75"/>
      <c r="BG248" s="75"/>
      <c r="BH248" s="75"/>
      <c r="BI248" s="75"/>
      <c r="BJ248" s="75"/>
      <c r="BK248" s="75"/>
      <c r="BL248" s="75"/>
      <c r="BM248" s="75"/>
      <c r="BN248" s="75"/>
      <c r="BO248" s="75"/>
      <c r="BP248" s="75"/>
      <c r="BQ248" s="75"/>
      <c r="BR248" s="75"/>
      <c r="BS248" s="75"/>
      <c r="BT248" s="75"/>
      <c r="BU248" s="75"/>
      <c r="BV248" s="75"/>
      <c r="BW248" s="75"/>
      <c r="BX248" s="75"/>
      <c r="BY248" s="75"/>
      <c r="BZ248" s="75"/>
      <c r="CA248" s="75"/>
      <c r="CB248" s="75"/>
      <c r="CC248" s="75"/>
      <c r="CD248" s="75"/>
      <c r="CE248" s="75"/>
      <c r="CF248" s="75"/>
      <c r="CG248" s="75"/>
      <c r="CH248" s="75"/>
      <c r="CI248" s="75"/>
    </row>
    <row r="249" spans="2:88" s="74" customFormat="1" ht="64.2" x14ac:dyDescent="0.25">
      <c r="B249" s="75">
        <f t="shared" si="4"/>
        <v>238</v>
      </c>
      <c r="C249" s="75" t="s">
        <v>42</v>
      </c>
      <c r="D249" s="75" t="s">
        <v>42</v>
      </c>
      <c r="E249" s="88" t="s">
        <v>1337</v>
      </c>
      <c r="F249" s="75">
        <v>47</v>
      </c>
      <c r="G249" s="75"/>
      <c r="H249" s="75" t="s">
        <v>1709</v>
      </c>
      <c r="I249" s="75" t="s">
        <v>1710</v>
      </c>
      <c r="J249" s="75" t="s">
        <v>47</v>
      </c>
      <c r="K249" s="75" t="s">
        <v>1711</v>
      </c>
      <c r="L249" s="78" t="s">
        <v>1712</v>
      </c>
      <c r="M249" s="78" t="s">
        <v>1713</v>
      </c>
      <c r="N249" s="78" t="s">
        <v>1714</v>
      </c>
      <c r="O249" s="78" t="s">
        <v>1715</v>
      </c>
      <c r="P249" s="91" t="s">
        <v>1716</v>
      </c>
      <c r="Q249" s="78"/>
      <c r="R249" s="75" t="s">
        <v>53</v>
      </c>
      <c r="S249" s="75">
        <v>2807015182</v>
      </c>
      <c r="T249" s="75">
        <v>250</v>
      </c>
      <c r="U249" s="75"/>
      <c r="V249" s="75" t="s">
        <v>1209</v>
      </c>
      <c r="W249" s="75" t="s">
        <v>55</v>
      </c>
      <c r="X249" s="75" t="s">
        <v>66</v>
      </c>
      <c r="Y249" s="75">
        <v>1</v>
      </c>
      <c r="Z249" s="75">
        <v>0.75</v>
      </c>
      <c r="AA249" s="75" t="s">
        <v>57</v>
      </c>
      <c r="AB249" s="75"/>
      <c r="AC249" s="75"/>
      <c r="AD249" s="75"/>
      <c r="AE249" s="75"/>
      <c r="AF249" s="75"/>
      <c r="AG249" s="75"/>
      <c r="AH249" s="75" t="s">
        <v>84</v>
      </c>
      <c r="AI249" s="75"/>
      <c r="AJ249" s="75"/>
      <c r="AK249" s="75"/>
      <c r="AL249" s="75"/>
      <c r="AM249" s="75"/>
      <c r="AN249" s="75"/>
      <c r="AO249" s="75"/>
      <c r="AP249" s="75"/>
      <c r="AQ249" s="75"/>
      <c r="AR249" s="75"/>
      <c r="AS249" s="75"/>
      <c r="AT249" s="75"/>
      <c r="AU249" s="75"/>
      <c r="AV249" s="75"/>
      <c r="AW249" s="75"/>
      <c r="AX249" s="75"/>
      <c r="AY249" s="75"/>
      <c r="AZ249" s="75"/>
      <c r="BA249" s="75"/>
      <c r="BB249" s="75"/>
      <c r="BC249" s="75"/>
      <c r="BD249" s="75"/>
      <c r="BE249" s="75"/>
      <c r="BF249" s="75"/>
      <c r="BG249" s="75"/>
      <c r="BH249" s="75"/>
      <c r="BI249" s="75"/>
      <c r="BJ249" s="75"/>
      <c r="BK249" s="75"/>
      <c r="BL249" s="75"/>
      <c r="BM249" s="75"/>
      <c r="BN249" s="75"/>
      <c r="BO249" s="75"/>
      <c r="BP249" s="75"/>
      <c r="BQ249" s="75"/>
      <c r="BR249" s="75"/>
      <c r="BS249" s="75"/>
      <c r="BT249" s="75"/>
      <c r="BU249" s="75"/>
      <c r="BV249" s="75"/>
      <c r="BW249" s="75"/>
      <c r="BX249" s="75"/>
      <c r="BY249" s="75"/>
      <c r="BZ249" s="75"/>
      <c r="CA249" s="75"/>
      <c r="CB249" s="75"/>
      <c r="CC249" s="75"/>
      <c r="CD249" s="75"/>
      <c r="CE249" s="75"/>
      <c r="CF249" s="75"/>
      <c r="CG249" s="75"/>
      <c r="CH249" s="75"/>
      <c r="CI249" s="75"/>
    </row>
    <row r="250" spans="2:88" s="93" customFormat="1" ht="47.8" customHeight="1" x14ac:dyDescent="0.25">
      <c r="B250" s="94">
        <f t="shared" si="4"/>
        <v>239</v>
      </c>
      <c r="C250" s="94" t="s">
        <v>42</v>
      </c>
      <c r="D250" s="94" t="s">
        <v>42</v>
      </c>
      <c r="E250" s="95" t="s">
        <v>1717</v>
      </c>
      <c r="F250" s="94">
        <v>85</v>
      </c>
      <c r="G250" s="94"/>
      <c r="H250" s="94" t="s">
        <v>1718</v>
      </c>
      <c r="I250" s="94" t="s">
        <v>1719</v>
      </c>
      <c r="J250" s="94" t="s">
        <v>47</v>
      </c>
      <c r="K250" s="94" t="s">
        <v>1720</v>
      </c>
      <c r="L250" s="96" t="s">
        <v>1721</v>
      </c>
      <c r="M250" s="96" t="s">
        <v>1722</v>
      </c>
      <c r="N250" s="96" t="s">
        <v>1723</v>
      </c>
      <c r="O250" s="96" t="s">
        <v>1723</v>
      </c>
      <c r="P250" s="96" t="s">
        <v>1724</v>
      </c>
      <c r="Q250" s="96"/>
      <c r="R250" s="94" t="s">
        <v>53</v>
      </c>
      <c r="S250" s="94">
        <v>2807015182</v>
      </c>
      <c r="T250" s="94">
        <v>251</v>
      </c>
      <c r="U250" s="94"/>
      <c r="V250" s="94" t="s">
        <v>1209</v>
      </c>
      <c r="W250" s="94" t="s">
        <v>55</v>
      </c>
      <c r="X250" s="94" t="s">
        <v>106</v>
      </c>
      <c r="Y250" s="94">
        <v>5</v>
      </c>
      <c r="Z250" s="94">
        <v>0.75</v>
      </c>
      <c r="AA250" s="94" t="s">
        <v>57</v>
      </c>
      <c r="AB250" s="94"/>
      <c r="AC250" s="94"/>
      <c r="AD250" s="94"/>
      <c r="AE250" s="94"/>
      <c r="AF250" s="94"/>
      <c r="AG250" s="94"/>
      <c r="AH250" s="94"/>
      <c r="AI250" s="94"/>
      <c r="AJ250" s="94"/>
      <c r="AK250" s="94"/>
      <c r="AL250" s="94"/>
      <c r="AM250" s="94"/>
      <c r="AN250" s="94"/>
      <c r="AO250" s="94"/>
      <c r="AP250" s="94"/>
      <c r="AQ250" s="94"/>
      <c r="AR250" s="94"/>
      <c r="AS250" s="94"/>
      <c r="AT250" s="94"/>
      <c r="AU250" s="94"/>
      <c r="AV250" s="94"/>
      <c r="AW250" s="94"/>
      <c r="AX250" s="94"/>
      <c r="AY250" s="94"/>
      <c r="AZ250" s="94"/>
      <c r="BA250" s="94"/>
      <c r="BB250" s="94"/>
      <c r="BC250" s="94"/>
      <c r="BD250" s="94"/>
      <c r="BE250" s="94"/>
      <c r="BF250" s="94"/>
      <c r="BG250" s="94"/>
      <c r="BH250" s="94"/>
      <c r="BI250" s="94"/>
      <c r="BJ250" s="94"/>
      <c r="BK250" s="94"/>
      <c r="BL250" s="94"/>
      <c r="BM250" s="94"/>
      <c r="BN250" s="94"/>
      <c r="BO250" s="94"/>
      <c r="BP250" s="94"/>
      <c r="BQ250" s="94"/>
      <c r="BR250" s="94"/>
      <c r="BS250" s="94"/>
      <c r="BT250" s="94"/>
      <c r="BU250" s="94"/>
      <c r="BV250" s="94"/>
      <c r="BW250" s="94"/>
      <c r="BX250" s="94"/>
      <c r="BY250" s="94"/>
      <c r="BZ250" s="94"/>
      <c r="CA250" s="94"/>
      <c r="CB250" s="94"/>
      <c r="CC250" s="94"/>
      <c r="CD250" s="94"/>
      <c r="CE250" s="94"/>
      <c r="CF250" s="94"/>
      <c r="CG250" s="94"/>
      <c r="CH250" s="94"/>
      <c r="CI250" s="94"/>
    </row>
    <row r="251" spans="2:88" s="74" customFormat="1" ht="36.4" x14ac:dyDescent="0.25">
      <c r="B251" s="75">
        <v>240</v>
      </c>
      <c r="C251" s="75" t="s">
        <v>42</v>
      </c>
      <c r="D251" s="75" t="s">
        <v>42</v>
      </c>
      <c r="E251" s="88" t="s">
        <v>1035</v>
      </c>
      <c r="F251" s="75">
        <v>46</v>
      </c>
      <c r="G251" s="75"/>
      <c r="H251" s="75" t="s">
        <v>1725</v>
      </c>
      <c r="I251" s="75" t="s">
        <v>1726</v>
      </c>
      <c r="J251" s="75" t="s">
        <v>1727</v>
      </c>
      <c r="K251" s="75" t="s">
        <v>1728</v>
      </c>
      <c r="L251" s="78" t="s">
        <v>1729</v>
      </c>
      <c r="M251" s="78" t="s">
        <v>1730</v>
      </c>
      <c r="N251" s="78" t="s">
        <v>1731</v>
      </c>
      <c r="O251" s="78" t="s">
        <v>1732</v>
      </c>
      <c r="P251" s="78" t="s">
        <v>1733</v>
      </c>
      <c r="Q251" s="78"/>
      <c r="R251" s="94" t="s">
        <v>53</v>
      </c>
      <c r="S251" s="94">
        <v>2807015182</v>
      </c>
      <c r="T251" s="75">
        <v>252</v>
      </c>
      <c r="U251" s="75">
        <v>2.2000000000000002</v>
      </c>
      <c r="V251" s="75" t="s">
        <v>253</v>
      </c>
      <c r="W251" s="75" t="s">
        <v>529</v>
      </c>
      <c r="X251" s="75" t="s">
        <v>66</v>
      </c>
      <c r="Y251" s="75">
        <v>2</v>
      </c>
      <c r="Z251" s="75">
        <v>0.75</v>
      </c>
      <c r="AA251" s="75" t="s">
        <v>57</v>
      </c>
      <c r="AB251" s="75"/>
      <c r="AC251" s="75"/>
      <c r="AD251" s="75"/>
      <c r="AE251" s="75"/>
      <c r="AF251" s="75"/>
      <c r="AG251" s="75"/>
      <c r="AH251" s="75" t="s">
        <v>84</v>
      </c>
      <c r="AI251" s="75"/>
      <c r="AJ251" s="75"/>
      <c r="AK251" s="75"/>
      <c r="AL251" s="75"/>
      <c r="AM251" s="75"/>
      <c r="AN251" s="75"/>
      <c r="AO251" s="75"/>
      <c r="AP251" s="75"/>
      <c r="AQ251" s="75"/>
      <c r="AR251" s="75"/>
      <c r="AS251" s="75"/>
      <c r="AT251" s="75"/>
      <c r="AU251" s="75"/>
      <c r="AV251" s="75"/>
      <c r="AW251" s="75"/>
      <c r="AX251" s="75"/>
      <c r="AY251" s="75"/>
      <c r="AZ251" s="75"/>
      <c r="BA251" s="75"/>
      <c r="BB251" s="75"/>
      <c r="BC251" s="75"/>
      <c r="BD251" s="75"/>
      <c r="BE251" s="75"/>
      <c r="BF251" s="75"/>
      <c r="BG251" s="75"/>
      <c r="BH251" s="75"/>
      <c r="BI251" s="75"/>
      <c r="BJ251" s="75"/>
      <c r="BK251" s="75"/>
      <c r="BL251" s="75"/>
      <c r="BM251" s="75"/>
      <c r="BN251" s="75"/>
      <c r="BO251" s="75"/>
      <c r="BP251" s="75"/>
      <c r="BQ251" s="75"/>
      <c r="BR251" s="75"/>
      <c r="BS251" s="75"/>
      <c r="BT251" s="75"/>
      <c r="BU251" s="75"/>
      <c r="BV251" s="75"/>
      <c r="BW251" s="75"/>
      <c r="BX251" s="75"/>
      <c r="BY251" s="75"/>
      <c r="BZ251" s="75"/>
      <c r="CA251" s="75"/>
      <c r="CB251" s="75"/>
      <c r="CC251" s="75"/>
      <c r="CD251" s="75"/>
      <c r="CE251" s="75"/>
      <c r="CF251" s="75"/>
      <c r="CG251" s="75"/>
      <c r="CH251" s="75"/>
      <c r="CI251" s="75"/>
    </row>
    <row r="252" spans="2:88" s="74" customFormat="1" ht="36.4" x14ac:dyDescent="0.25">
      <c r="B252" s="75">
        <v>241</v>
      </c>
      <c r="C252" s="75" t="s">
        <v>42</v>
      </c>
      <c r="D252" s="75" t="s">
        <v>42</v>
      </c>
      <c r="E252" s="88" t="s">
        <v>285</v>
      </c>
      <c r="F252" s="78" t="s">
        <v>1734</v>
      </c>
      <c r="G252" s="75"/>
      <c r="H252" s="75" t="s">
        <v>1735</v>
      </c>
      <c r="I252" s="75" t="s">
        <v>1736</v>
      </c>
      <c r="J252" s="75" t="s">
        <v>1727</v>
      </c>
      <c r="K252" s="75" t="s">
        <v>1737</v>
      </c>
      <c r="L252" s="78" t="s">
        <v>1738</v>
      </c>
      <c r="M252" s="78" t="s">
        <v>1739</v>
      </c>
      <c r="N252" s="78" t="s">
        <v>1740</v>
      </c>
      <c r="O252" s="78" t="s">
        <v>1740</v>
      </c>
      <c r="P252" s="78" t="s">
        <v>1741</v>
      </c>
      <c r="Q252" s="78"/>
      <c r="R252" s="94" t="s">
        <v>53</v>
      </c>
      <c r="S252" s="94">
        <v>2807015182</v>
      </c>
      <c r="T252" s="75">
        <v>253</v>
      </c>
      <c r="U252" s="75">
        <v>2</v>
      </c>
      <c r="V252" s="75" t="s">
        <v>1209</v>
      </c>
      <c r="W252" s="75" t="s">
        <v>529</v>
      </c>
      <c r="X252" s="75" t="s">
        <v>66</v>
      </c>
      <c r="Y252" s="75">
        <v>1</v>
      </c>
      <c r="Z252" s="75">
        <v>0.75</v>
      </c>
      <c r="AA252" s="75" t="s">
        <v>57</v>
      </c>
      <c r="AB252" s="75"/>
      <c r="AC252" s="75"/>
      <c r="AD252" s="75"/>
      <c r="AE252" s="75"/>
      <c r="AF252" s="75"/>
      <c r="AG252" s="75"/>
      <c r="AH252" s="75" t="s">
        <v>84</v>
      </c>
      <c r="AI252" s="75"/>
      <c r="AJ252" s="75"/>
      <c r="AK252" s="75"/>
      <c r="AL252" s="75"/>
      <c r="AM252" s="75"/>
      <c r="AN252" s="75"/>
      <c r="AO252" s="75"/>
      <c r="AP252" s="75"/>
      <c r="AQ252" s="75"/>
      <c r="AR252" s="75"/>
      <c r="AS252" s="75"/>
      <c r="AT252" s="75"/>
      <c r="AU252" s="75"/>
      <c r="AV252" s="75"/>
      <c r="AW252" s="75"/>
      <c r="AX252" s="75"/>
      <c r="AY252" s="75"/>
      <c r="AZ252" s="75"/>
      <c r="BA252" s="75"/>
      <c r="BB252" s="75"/>
      <c r="BC252" s="75"/>
      <c r="BD252" s="75"/>
      <c r="BE252" s="75"/>
      <c r="BF252" s="75"/>
      <c r="BG252" s="75"/>
      <c r="BH252" s="75"/>
      <c r="BI252" s="75"/>
      <c r="BJ252" s="75"/>
      <c r="BK252" s="75"/>
      <c r="BL252" s="75"/>
      <c r="BM252" s="75"/>
      <c r="BN252" s="75"/>
      <c r="BO252" s="75"/>
      <c r="BP252" s="75"/>
      <c r="BQ252" s="75"/>
      <c r="BR252" s="75"/>
      <c r="BS252" s="75"/>
      <c r="BT252" s="75"/>
      <c r="BU252" s="75"/>
      <c r="BV252" s="75"/>
      <c r="BW252" s="75"/>
      <c r="BX252" s="75"/>
      <c r="BY252" s="75"/>
      <c r="BZ252" s="75"/>
      <c r="CA252" s="75"/>
      <c r="CB252" s="75"/>
      <c r="CC252" s="75"/>
      <c r="CD252" s="75"/>
      <c r="CE252" s="75"/>
      <c r="CF252" s="75"/>
      <c r="CG252" s="75"/>
      <c r="CH252" s="75"/>
      <c r="CI252" s="75"/>
    </row>
    <row r="253" spans="2:88" s="74" customFormat="1" ht="36.4" x14ac:dyDescent="0.25">
      <c r="B253" s="75">
        <v>242</v>
      </c>
      <c r="C253" s="75" t="s">
        <v>42</v>
      </c>
      <c r="D253" s="75" t="s">
        <v>42</v>
      </c>
      <c r="E253" s="88" t="s">
        <v>1252</v>
      </c>
      <c r="F253" s="75">
        <v>37</v>
      </c>
      <c r="G253" s="75"/>
      <c r="H253" s="75" t="s">
        <v>1742</v>
      </c>
      <c r="I253" s="75" t="s">
        <v>1743</v>
      </c>
      <c r="J253" s="75" t="s">
        <v>1727</v>
      </c>
      <c r="K253" s="75" t="s">
        <v>1744</v>
      </c>
      <c r="L253" s="78" t="s">
        <v>1745</v>
      </c>
      <c r="M253" s="78" t="s">
        <v>1746</v>
      </c>
      <c r="N253" s="78" t="s">
        <v>1747</v>
      </c>
      <c r="O253" s="78" t="s">
        <v>1747</v>
      </c>
      <c r="P253" s="78" t="s">
        <v>1748</v>
      </c>
      <c r="Q253" s="78"/>
      <c r="R253" s="94" t="s">
        <v>53</v>
      </c>
      <c r="S253" s="94">
        <v>2807015182</v>
      </c>
      <c r="T253" s="75">
        <v>254</v>
      </c>
      <c r="U253" s="75">
        <v>3</v>
      </c>
      <c r="V253" s="75" t="s">
        <v>1209</v>
      </c>
      <c r="W253" s="75" t="s">
        <v>529</v>
      </c>
      <c r="X253" s="75" t="s">
        <v>66</v>
      </c>
      <c r="Y253" s="75">
        <v>2</v>
      </c>
      <c r="Z253" s="75">
        <v>0.75</v>
      </c>
      <c r="AA253" s="75" t="s">
        <v>57</v>
      </c>
      <c r="AB253" s="75"/>
      <c r="AC253" s="75"/>
      <c r="AD253" s="75"/>
      <c r="AE253" s="75"/>
      <c r="AF253" s="75"/>
      <c r="AG253" s="75"/>
      <c r="AH253" s="75" t="s">
        <v>84</v>
      </c>
      <c r="AI253" s="75"/>
      <c r="AJ253" s="75"/>
      <c r="AK253" s="75"/>
      <c r="AL253" s="75"/>
      <c r="AM253" s="75"/>
      <c r="AN253" s="75"/>
      <c r="AO253" s="75"/>
      <c r="AP253" s="75"/>
      <c r="AQ253" s="75"/>
      <c r="AR253" s="75"/>
      <c r="AS253" s="75"/>
      <c r="AT253" s="75"/>
      <c r="AU253" s="75"/>
      <c r="AV253" s="75"/>
      <c r="AW253" s="75"/>
      <c r="AX253" s="75"/>
      <c r="AY253" s="75"/>
      <c r="AZ253" s="75"/>
      <c r="BA253" s="75"/>
      <c r="BB253" s="75"/>
      <c r="BC253" s="75"/>
      <c r="BD253" s="75"/>
      <c r="BE253" s="75"/>
      <c r="BF253" s="75"/>
      <c r="BG253" s="75"/>
      <c r="BH253" s="75"/>
      <c r="BI253" s="75"/>
      <c r="BJ253" s="75"/>
      <c r="BK253" s="75"/>
      <c r="BL253" s="75"/>
      <c r="BM253" s="75"/>
      <c r="BN253" s="75"/>
      <c r="BO253" s="75"/>
      <c r="BP253" s="75"/>
      <c r="BQ253" s="75"/>
      <c r="BR253" s="75"/>
      <c r="BS253" s="75"/>
      <c r="BT253" s="75"/>
      <c r="BU253" s="75"/>
      <c r="BV253" s="75"/>
      <c r="BW253" s="75"/>
      <c r="BX253" s="75"/>
      <c r="BY253" s="75"/>
      <c r="BZ253" s="75"/>
      <c r="CA253" s="75"/>
      <c r="CB253" s="75"/>
      <c r="CC253" s="75"/>
      <c r="CD253" s="75"/>
      <c r="CE253" s="75"/>
      <c r="CF253" s="75"/>
      <c r="CG253" s="75"/>
      <c r="CH253" s="75"/>
      <c r="CI253" s="75"/>
    </row>
    <row r="254" spans="2:88" s="61" customFormat="1" ht="21.4" x14ac:dyDescent="0.25">
      <c r="B254" s="75">
        <v>243</v>
      </c>
      <c r="C254" s="75" t="s">
        <v>42</v>
      </c>
      <c r="D254" s="75" t="s">
        <v>42</v>
      </c>
      <c r="E254" s="71" t="s">
        <v>1749</v>
      </c>
      <c r="F254" s="62">
        <v>20</v>
      </c>
      <c r="G254" s="75"/>
      <c r="H254" s="75" t="s">
        <v>1750</v>
      </c>
      <c r="I254" s="75" t="s">
        <v>1751</v>
      </c>
      <c r="J254" s="75" t="s">
        <v>47</v>
      </c>
      <c r="K254" s="62"/>
      <c r="L254" s="78"/>
      <c r="M254" s="78"/>
      <c r="N254" s="78"/>
      <c r="O254" s="78"/>
      <c r="P254" s="78"/>
      <c r="Q254" s="78"/>
      <c r="R254" s="75" t="s">
        <v>53</v>
      </c>
      <c r="S254" s="75">
        <v>2807015182</v>
      </c>
      <c r="T254" s="62">
        <v>53</v>
      </c>
      <c r="U254" s="75">
        <v>2.2000000000000002</v>
      </c>
      <c r="V254" s="75" t="s">
        <v>253</v>
      </c>
      <c r="W254" s="75" t="s">
        <v>55</v>
      </c>
      <c r="X254" s="75" t="s">
        <v>56</v>
      </c>
      <c r="Y254" s="62">
        <v>1</v>
      </c>
      <c r="Z254" s="75">
        <v>0.75</v>
      </c>
      <c r="AA254" s="75" t="s">
        <v>57</v>
      </c>
      <c r="AB254" s="75"/>
      <c r="AC254" s="75"/>
      <c r="AD254" s="75"/>
      <c r="AE254" s="75"/>
      <c r="AF254" s="75"/>
      <c r="AG254" s="75"/>
      <c r="AH254" s="62" t="s">
        <v>96</v>
      </c>
      <c r="AI254" s="62" t="s">
        <v>1752</v>
      </c>
      <c r="AJ254" s="62" t="s">
        <v>1753</v>
      </c>
      <c r="AK254" s="62" t="s">
        <v>1754</v>
      </c>
      <c r="AL254" s="62" t="s">
        <v>1755</v>
      </c>
      <c r="AM254" s="62" t="s">
        <v>1756</v>
      </c>
      <c r="AN254" s="62" t="s">
        <v>1757</v>
      </c>
      <c r="AO254" s="62" t="s">
        <v>1758</v>
      </c>
      <c r="AP254" s="62" t="s">
        <v>1759</v>
      </c>
      <c r="AQ254" s="62" t="s">
        <v>1760</v>
      </c>
      <c r="AR254" s="62" t="s">
        <v>1761</v>
      </c>
      <c r="AS254" s="62" t="s">
        <v>1762</v>
      </c>
      <c r="AT254" s="62" t="s">
        <v>1763</v>
      </c>
      <c r="AU254" s="62" t="s">
        <v>1764</v>
      </c>
      <c r="AV254" s="62" t="s">
        <v>1765</v>
      </c>
      <c r="AW254" s="62" t="s">
        <v>1766</v>
      </c>
      <c r="AX254" s="62" t="s">
        <v>1767</v>
      </c>
      <c r="AY254" s="62" t="s">
        <v>737</v>
      </c>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c r="CH254" s="62"/>
      <c r="CI254" s="62"/>
      <c r="CJ254" s="61">
        <v>1</v>
      </c>
    </row>
    <row r="255" spans="2:88" s="61" customFormat="1" ht="21.4" x14ac:dyDescent="0.25">
      <c r="B255" s="75">
        <v>244</v>
      </c>
      <c r="C255" s="75" t="s">
        <v>42</v>
      </c>
      <c r="D255" s="75" t="s">
        <v>42</v>
      </c>
      <c r="E255" s="71" t="s">
        <v>1768</v>
      </c>
      <c r="F255" s="62">
        <v>15</v>
      </c>
      <c r="G255" s="75"/>
      <c r="H255" s="75" t="s">
        <v>1769</v>
      </c>
      <c r="I255" s="75" t="s">
        <v>1770</v>
      </c>
      <c r="J255" s="75" t="s">
        <v>47</v>
      </c>
      <c r="K255" s="62"/>
      <c r="L255" s="78"/>
      <c r="M255" s="78"/>
      <c r="N255" s="78"/>
      <c r="O255" s="78"/>
      <c r="P255" s="78"/>
      <c r="Q255" s="78"/>
      <c r="R255" s="75" t="s">
        <v>53</v>
      </c>
      <c r="S255" s="75">
        <v>2807015182</v>
      </c>
      <c r="T255" s="62">
        <v>54</v>
      </c>
      <c r="U255" s="75">
        <v>2.2000000000000002</v>
      </c>
      <c r="V255" s="75" t="s">
        <v>1209</v>
      </c>
      <c r="W255" s="75" t="s">
        <v>55</v>
      </c>
      <c r="X255" s="75" t="s">
        <v>56</v>
      </c>
      <c r="Y255" s="62">
        <v>1</v>
      </c>
      <c r="Z255" s="75">
        <v>0.75</v>
      </c>
      <c r="AA255" s="75" t="s">
        <v>57</v>
      </c>
      <c r="AB255" s="75"/>
      <c r="AC255" s="75"/>
      <c r="AD255" s="75"/>
      <c r="AE255" s="75"/>
      <c r="AF255" s="75"/>
      <c r="AG255" s="75"/>
      <c r="AH255" s="62" t="s">
        <v>96</v>
      </c>
      <c r="AI255" s="62" t="s">
        <v>1771</v>
      </c>
      <c r="AJ255" s="62" t="s">
        <v>1772</v>
      </c>
      <c r="AK255" s="62" t="s">
        <v>1773</v>
      </c>
      <c r="AL255" s="62" t="s">
        <v>1774</v>
      </c>
      <c r="AM255" s="62" t="s">
        <v>1775</v>
      </c>
      <c r="AN255" s="62" t="s">
        <v>1776</v>
      </c>
      <c r="AO255" s="62" t="s">
        <v>1777</v>
      </c>
      <c r="AP255" s="62" t="s">
        <v>1778</v>
      </c>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c r="CH255" s="62"/>
      <c r="CI255" s="62"/>
      <c r="CJ255" s="61">
        <v>1</v>
      </c>
    </row>
    <row r="256" spans="2:88" s="74" customFormat="1" ht="53.5" x14ac:dyDescent="0.25">
      <c r="B256" s="75">
        <v>245</v>
      </c>
      <c r="C256" s="75" t="s">
        <v>42</v>
      </c>
      <c r="D256" s="75" t="s">
        <v>42</v>
      </c>
      <c r="E256" s="88" t="s">
        <v>1779</v>
      </c>
      <c r="F256" s="75">
        <v>74</v>
      </c>
      <c r="G256" s="75"/>
      <c r="H256" s="75" t="s">
        <v>1780</v>
      </c>
      <c r="I256" s="75" t="s">
        <v>1781</v>
      </c>
      <c r="J256" s="75" t="s">
        <v>1782</v>
      </c>
      <c r="K256" s="75" t="s">
        <v>1783</v>
      </c>
      <c r="L256" s="78" t="s">
        <v>1784</v>
      </c>
      <c r="M256" s="78"/>
      <c r="N256" s="78" t="s">
        <v>1785</v>
      </c>
      <c r="O256" s="78" t="s">
        <v>1785</v>
      </c>
      <c r="P256" s="78" t="s">
        <v>1786</v>
      </c>
      <c r="Q256" s="78" t="s">
        <v>1787</v>
      </c>
      <c r="R256" s="75" t="s">
        <v>53</v>
      </c>
      <c r="S256" s="75">
        <v>2807015182</v>
      </c>
      <c r="T256" s="75">
        <v>259</v>
      </c>
      <c r="U256" s="75">
        <v>1</v>
      </c>
      <c r="V256" s="75" t="s">
        <v>253</v>
      </c>
      <c r="W256" s="75" t="s">
        <v>529</v>
      </c>
      <c r="X256" s="75" t="s">
        <v>56</v>
      </c>
      <c r="Y256" s="75">
        <v>1</v>
      </c>
      <c r="Z256" s="75">
        <v>0.75</v>
      </c>
      <c r="AA256" s="75" t="s">
        <v>57</v>
      </c>
      <c r="AB256" s="75"/>
      <c r="AC256" s="75"/>
      <c r="AD256" s="75"/>
      <c r="AE256" s="75"/>
      <c r="AF256" s="75"/>
      <c r="AG256" s="75"/>
      <c r="AH256" s="75" t="s">
        <v>84</v>
      </c>
      <c r="AI256" s="75"/>
      <c r="AJ256" s="75"/>
      <c r="AK256" s="75"/>
      <c r="AL256" s="75"/>
      <c r="AM256" s="75"/>
      <c r="AN256" s="75"/>
      <c r="AO256" s="75"/>
      <c r="AP256" s="75"/>
      <c r="AQ256" s="75"/>
      <c r="AR256" s="75"/>
      <c r="AS256" s="75"/>
      <c r="AT256" s="75"/>
      <c r="AU256" s="75"/>
      <c r="AV256" s="75"/>
      <c r="AW256" s="75"/>
      <c r="AX256" s="75"/>
      <c r="AY256" s="75"/>
      <c r="AZ256" s="75"/>
      <c r="BA256" s="75"/>
      <c r="BB256" s="75"/>
      <c r="BC256" s="75"/>
      <c r="BD256" s="75"/>
      <c r="BE256" s="75"/>
      <c r="BF256" s="75"/>
      <c r="BG256" s="75"/>
      <c r="BH256" s="75"/>
      <c r="BI256" s="75"/>
      <c r="BJ256" s="75"/>
      <c r="BK256" s="75"/>
      <c r="BL256" s="75"/>
      <c r="BM256" s="75"/>
      <c r="BN256" s="75"/>
      <c r="BO256" s="75"/>
      <c r="BP256" s="75"/>
      <c r="BQ256" s="75"/>
      <c r="BR256" s="75"/>
      <c r="BS256" s="75"/>
      <c r="BT256" s="75"/>
      <c r="BU256" s="75"/>
      <c r="BV256" s="75"/>
      <c r="BW256" s="75"/>
      <c r="BX256" s="75"/>
      <c r="BY256" s="75"/>
      <c r="BZ256" s="75"/>
      <c r="CA256" s="75"/>
      <c r="CB256" s="75"/>
      <c r="CC256" s="75"/>
      <c r="CD256" s="75"/>
      <c r="CE256" s="75"/>
      <c r="CF256" s="75"/>
      <c r="CG256" s="75"/>
      <c r="CH256" s="75"/>
      <c r="CI256" s="75"/>
    </row>
    <row r="257" spans="2:88" s="74" customFormat="1" ht="96.25" x14ac:dyDescent="0.25">
      <c r="B257" s="75">
        <v>246</v>
      </c>
      <c r="C257" s="75" t="s">
        <v>42</v>
      </c>
      <c r="D257" s="75" t="s">
        <v>42</v>
      </c>
      <c r="E257" s="88" t="s">
        <v>1788</v>
      </c>
      <c r="F257" s="75">
        <v>89</v>
      </c>
      <c r="G257" s="75"/>
      <c r="H257" s="75" t="s">
        <v>1789</v>
      </c>
      <c r="I257" s="75" t="s">
        <v>1790</v>
      </c>
      <c r="J257" s="75" t="s">
        <v>1782</v>
      </c>
      <c r="K257" s="75" t="s">
        <v>1791</v>
      </c>
      <c r="L257" s="78"/>
      <c r="M257" s="78"/>
      <c r="N257" s="78" t="s">
        <v>1792</v>
      </c>
      <c r="O257" s="78" t="s">
        <v>1792</v>
      </c>
      <c r="P257" s="78" t="s">
        <v>1793</v>
      </c>
      <c r="Q257" s="78" t="s">
        <v>1794</v>
      </c>
      <c r="R257" s="75" t="s">
        <v>53</v>
      </c>
      <c r="S257" s="75">
        <v>2807015182</v>
      </c>
      <c r="T257" s="75">
        <v>260</v>
      </c>
      <c r="U257" s="75">
        <v>1.1000000000000001</v>
      </c>
      <c r="V257" s="75" t="s">
        <v>1266</v>
      </c>
      <c r="W257" s="75" t="s">
        <v>529</v>
      </c>
      <c r="X257" s="75" t="s">
        <v>66</v>
      </c>
      <c r="Y257" s="75">
        <v>1</v>
      </c>
      <c r="Z257" s="75">
        <v>0.75</v>
      </c>
      <c r="AA257" s="75" t="s">
        <v>57</v>
      </c>
      <c r="AB257" s="75"/>
      <c r="AC257" s="75"/>
      <c r="AD257" s="75"/>
      <c r="AE257" s="75"/>
      <c r="AF257" s="75"/>
      <c r="AG257" s="75"/>
      <c r="AH257" s="75" t="s">
        <v>84</v>
      </c>
      <c r="AI257" s="75"/>
      <c r="AJ257" s="75"/>
      <c r="AK257" s="75"/>
      <c r="AL257" s="75"/>
      <c r="AM257" s="75"/>
      <c r="AN257" s="75"/>
      <c r="AO257" s="75"/>
      <c r="AP257" s="75"/>
      <c r="AQ257" s="75"/>
      <c r="AR257" s="75"/>
      <c r="AS257" s="75"/>
      <c r="AT257" s="75"/>
      <c r="AU257" s="75"/>
      <c r="AV257" s="75"/>
      <c r="AW257" s="75"/>
      <c r="AX257" s="75"/>
      <c r="AY257" s="75"/>
      <c r="AZ257" s="75"/>
      <c r="BA257" s="75"/>
      <c r="BB257" s="75"/>
      <c r="BC257" s="75"/>
      <c r="BD257" s="75"/>
      <c r="BE257" s="75"/>
      <c r="BF257" s="75"/>
      <c r="BG257" s="75"/>
      <c r="BH257" s="75"/>
      <c r="BI257" s="75"/>
      <c r="BJ257" s="75"/>
      <c r="BK257" s="75"/>
      <c r="BL257" s="75"/>
      <c r="BM257" s="75"/>
      <c r="BN257" s="75"/>
      <c r="BO257" s="75"/>
      <c r="BP257" s="75"/>
      <c r="BQ257" s="75"/>
      <c r="BR257" s="75"/>
      <c r="BS257" s="75"/>
      <c r="BT257" s="75"/>
      <c r="BU257" s="75"/>
      <c r="BV257" s="75"/>
      <c r="BW257" s="75"/>
      <c r="BX257" s="75"/>
      <c r="BY257" s="75"/>
      <c r="BZ257" s="75"/>
      <c r="CA257" s="75"/>
      <c r="CB257" s="75"/>
      <c r="CC257" s="75"/>
      <c r="CD257" s="75"/>
      <c r="CE257" s="75"/>
      <c r="CF257" s="75"/>
      <c r="CG257" s="75"/>
      <c r="CH257" s="75"/>
      <c r="CI257" s="75"/>
      <c r="CJ257" s="74">
        <f>SUBTOTAL(9,CJ11:CJ255)</f>
        <v>159</v>
      </c>
    </row>
    <row r="258" spans="2:88" s="74" customFormat="1" ht="32.1" x14ac:dyDescent="0.25">
      <c r="B258" s="75">
        <v>247</v>
      </c>
      <c r="C258" s="75" t="s">
        <v>42</v>
      </c>
      <c r="D258" s="75" t="s">
        <v>42</v>
      </c>
      <c r="E258" s="88" t="s">
        <v>1299</v>
      </c>
      <c r="F258" s="75" t="s">
        <v>1795</v>
      </c>
      <c r="G258" s="75"/>
      <c r="H258" s="75" t="s">
        <v>1796</v>
      </c>
      <c r="I258" s="75" t="s">
        <v>1797</v>
      </c>
      <c r="J258" s="75" t="s">
        <v>1727</v>
      </c>
      <c r="K258" s="75" t="s">
        <v>1798</v>
      </c>
      <c r="L258" s="78" t="s">
        <v>1799</v>
      </c>
      <c r="M258" s="78" t="s">
        <v>1800</v>
      </c>
      <c r="N258" s="78" t="s">
        <v>1801</v>
      </c>
      <c r="O258" s="78" t="s">
        <v>1802</v>
      </c>
      <c r="P258" s="78" t="s">
        <v>1803</v>
      </c>
      <c r="Q258" s="78"/>
      <c r="R258" s="75" t="s">
        <v>53</v>
      </c>
      <c r="S258" s="75">
        <v>2807015182</v>
      </c>
      <c r="T258" s="75">
        <v>261</v>
      </c>
      <c r="U258" s="75"/>
      <c r="V258" s="75"/>
      <c r="W258" s="75"/>
      <c r="X258" s="75"/>
      <c r="Y258" s="75">
        <v>2</v>
      </c>
      <c r="Z258" s="75"/>
      <c r="AA258" s="75"/>
      <c r="AB258" s="75"/>
      <c r="AC258" s="75"/>
      <c r="AD258" s="75"/>
      <c r="AE258" s="75"/>
      <c r="AF258" s="75"/>
      <c r="AG258" s="75"/>
      <c r="AH258" s="75" t="s">
        <v>84</v>
      </c>
      <c r="AI258" s="75"/>
      <c r="AJ258" s="75"/>
      <c r="AK258" s="75"/>
      <c r="AL258" s="75"/>
      <c r="AM258" s="75"/>
      <c r="AN258" s="75"/>
      <c r="AO258" s="75"/>
      <c r="AP258" s="75"/>
      <c r="AQ258" s="75"/>
      <c r="AR258" s="75"/>
      <c r="AS258" s="75"/>
      <c r="AT258" s="75"/>
      <c r="AU258" s="75"/>
      <c r="AV258" s="75"/>
      <c r="AW258" s="75"/>
      <c r="AX258" s="75"/>
      <c r="AY258" s="75"/>
      <c r="AZ258" s="75"/>
      <c r="BA258" s="75"/>
      <c r="BB258" s="75"/>
      <c r="BC258" s="75"/>
      <c r="BD258" s="75"/>
      <c r="BE258" s="75"/>
      <c r="BF258" s="75"/>
      <c r="BG258" s="75"/>
      <c r="BH258" s="75"/>
      <c r="BI258" s="75"/>
      <c r="BJ258" s="75"/>
      <c r="BK258" s="75"/>
      <c r="BL258" s="75"/>
      <c r="BM258" s="75"/>
      <c r="BN258" s="75"/>
      <c r="BO258" s="75"/>
      <c r="BP258" s="75"/>
      <c r="BQ258" s="75"/>
      <c r="BR258" s="75"/>
      <c r="BS258" s="75"/>
      <c r="BT258" s="75"/>
      <c r="BU258" s="75"/>
      <c r="BV258" s="75"/>
      <c r="BW258" s="75"/>
      <c r="BX258" s="75"/>
      <c r="BY258" s="75"/>
      <c r="BZ258" s="75"/>
      <c r="CA258" s="75"/>
      <c r="CB258" s="75"/>
      <c r="CC258" s="75"/>
      <c r="CD258" s="75"/>
      <c r="CE258" s="75"/>
      <c r="CF258" s="75"/>
      <c r="CG258" s="75"/>
      <c r="CH258" s="75"/>
      <c r="CI258" s="75"/>
      <c r="CJ258" s="74">
        <v>1</v>
      </c>
    </row>
    <row r="259" spans="2:88" s="74" customFormat="1" ht="32.1" x14ac:dyDescent="0.25">
      <c r="B259" s="75">
        <v>248</v>
      </c>
      <c r="C259" s="75" t="s">
        <v>42</v>
      </c>
      <c r="D259" s="75" t="s">
        <v>42</v>
      </c>
      <c r="E259" s="88" t="s">
        <v>1356</v>
      </c>
      <c r="F259" s="75">
        <v>38</v>
      </c>
      <c r="G259" s="75"/>
      <c r="H259" s="75" t="s">
        <v>1804</v>
      </c>
      <c r="I259" s="75" t="s">
        <v>1805</v>
      </c>
      <c r="J259" s="75" t="s">
        <v>47</v>
      </c>
      <c r="K259" s="75" t="s">
        <v>1806</v>
      </c>
      <c r="L259" s="78" t="s">
        <v>1807</v>
      </c>
      <c r="M259" s="78" t="s">
        <v>1808</v>
      </c>
      <c r="N259" s="78" t="s">
        <v>1809</v>
      </c>
      <c r="O259" s="78" t="s">
        <v>1810</v>
      </c>
      <c r="P259" s="78" t="s">
        <v>1811</v>
      </c>
      <c r="Q259" s="78"/>
      <c r="R259" s="75" t="s">
        <v>53</v>
      </c>
      <c r="S259" s="75">
        <v>2807015182</v>
      </c>
      <c r="T259" s="75">
        <v>262</v>
      </c>
      <c r="U259" s="75"/>
      <c r="V259" s="75"/>
      <c r="W259" s="75"/>
      <c r="X259" s="75"/>
      <c r="Y259" s="75">
        <v>2</v>
      </c>
      <c r="Z259" s="75"/>
      <c r="AA259" s="75"/>
      <c r="AB259" s="75"/>
      <c r="AC259" s="75"/>
      <c r="AD259" s="75"/>
      <c r="AE259" s="75"/>
      <c r="AF259" s="75"/>
      <c r="AG259" s="75"/>
      <c r="AH259" s="75" t="s">
        <v>84</v>
      </c>
      <c r="AI259" s="75"/>
      <c r="AJ259" s="75"/>
      <c r="AK259" s="75"/>
      <c r="AL259" s="75"/>
      <c r="AM259" s="75"/>
      <c r="AN259" s="75"/>
      <c r="AO259" s="75"/>
      <c r="AP259" s="75"/>
      <c r="AQ259" s="75"/>
      <c r="AR259" s="75"/>
      <c r="AS259" s="75"/>
      <c r="AT259" s="75"/>
      <c r="AU259" s="75"/>
      <c r="AV259" s="75"/>
      <c r="AW259" s="75"/>
      <c r="AX259" s="75"/>
      <c r="AY259" s="75"/>
      <c r="AZ259" s="75"/>
      <c r="BA259" s="75"/>
      <c r="BB259" s="75"/>
      <c r="BC259" s="75"/>
      <c r="BD259" s="75"/>
      <c r="BE259" s="75"/>
      <c r="BF259" s="75"/>
      <c r="BG259" s="75"/>
      <c r="BH259" s="75"/>
      <c r="BI259" s="75"/>
      <c r="BJ259" s="75"/>
      <c r="BK259" s="75"/>
      <c r="BL259" s="75"/>
      <c r="BM259" s="75"/>
      <c r="BN259" s="75"/>
      <c r="BO259" s="75"/>
      <c r="BP259" s="75"/>
      <c r="BQ259" s="75"/>
      <c r="BR259" s="75"/>
      <c r="BS259" s="75"/>
      <c r="BT259" s="75"/>
      <c r="BU259" s="75"/>
      <c r="BV259" s="75"/>
      <c r="BW259" s="75"/>
      <c r="BX259" s="75"/>
      <c r="BY259" s="75"/>
      <c r="BZ259" s="75"/>
      <c r="CA259" s="75"/>
      <c r="CB259" s="75"/>
      <c r="CC259" s="75"/>
      <c r="CD259" s="75"/>
      <c r="CE259" s="75"/>
      <c r="CF259" s="75"/>
      <c r="CG259" s="75"/>
      <c r="CH259" s="75"/>
      <c r="CI259" s="75"/>
      <c r="CJ259" s="74">
        <v>1</v>
      </c>
    </row>
    <row r="260" spans="2:88" s="61" customFormat="1" ht="64.2" x14ac:dyDescent="0.25">
      <c r="B260" s="75">
        <v>249</v>
      </c>
      <c r="C260" s="75" t="s">
        <v>42</v>
      </c>
      <c r="D260" s="75" t="s">
        <v>42</v>
      </c>
      <c r="E260" s="71" t="s">
        <v>1299</v>
      </c>
      <c r="F260" s="62">
        <v>63</v>
      </c>
      <c r="G260" s="75"/>
      <c r="H260" s="75" t="s">
        <v>1812</v>
      </c>
      <c r="I260" s="75" t="s">
        <v>1813</v>
      </c>
      <c r="J260" s="75" t="s">
        <v>47</v>
      </c>
      <c r="K260" s="62" t="s">
        <v>62</v>
      </c>
      <c r="L260" s="78" t="s">
        <v>63</v>
      </c>
      <c r="M260" s="78" t="s">
        <v>64</v>
      </c>
      <c r="N260" s="78" t="s">
        <v>51</v>
      </c>
      <c r="O260" s="78" t="s">
        <v>51</v>
      </c>
      <c r="P260" s="78" t="s">
        <v>65</v>
      </c>
      <c r="Q260" s="78"/>
      <c r="R260" s="75" t="s">
        <v>53</v>
      </c>
      <c r="S260" s="75">
        <v>2807015182</v>
      </c>
      <c r="T260" s="62">
        <v>263</v>
      </c>
      <c r="U260" s="75">
        <v>10.199999999999999</v>
      </c>
      <c r="V260" s="75" t="s">
        <v>1209</v>
      </c>
      <c r="W260" s="75" t="s">
        <v>55</v>
      </c>
      <c r="X260" s="75" t="s">
        <v>66</v>
      </c>
      <c r="Y260" s="62">
        <v>3</v>
      </c>
      <c r="Z260" s="75">
        <v>0.75</v>
      </c>
      <c r="AA260" s="75" t="s">
        <v>57</v>
      </c>
      <c r="AB260" s="75"/>
      <c r="AC260" s="75"/>
      <c r="AD260" s="75"/>
      <c r="AE260" s="75"/>
      <c r="AF260" s="75"/>
      <c r="AG260" s="75"/>
      <c r="AH260" s="62" t="s">
        <v>96</v>
      </c>
      <c r="AI260" s="62" t="s">
        <v>1814</v>
      </c>
      <c r="AJ260" s="62" t="s">
        <v>1815</v>
      </c>
      <c r="AK260" s="62" t="s">
        <v>1816</v>
      </c>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c r="CH260" s="62"/>
      <c r="CI260" s="62"/>
      <c r="CJ260" s="61">
        <v>1</v>
      </c>
    </row>
    <row r="261" spans="2:88" s="74" customFormat="1" ht="64.2" x14ac:dyDescent="0.25">
      <c r="B261" s="75">
        <v>250</v>
      </c>
      <c r="C261" s="75" t="s">
        <v>42</v>
      </c>
      <c r="D261" s="75" t="s">
        <v>42</v>
      </c>
      <c r="E261" s="88" t="s">
        <v>1817</v>
      </c>
      <c r="F261" s="75">
        <v>2</v>
      </c>
      <c r="G261" s="75"/>
      <c r="H261" s="75" t="s">
        <v>1818</v>
      </c>
      <c r="I261" s="75" t="s">
        <v>1819</v>
      </c>
      <c r="J261" s="75" t="s">
        <v>1782</v>
      </c>
      <c r="K261" s="75" t="s">
        <v>1820</v>
      </c>
      <c r="L261" s="78" t="s">
        <v>1821</v>
      </c>
      <c r="M261" s="78"/>
      <c r="N261" s="78" t="s">
        <v>1822</v>
      </c>
      <c r="O261" s="78" t="s">
        <v>1822</v>
      </c>
      <c r="P261" s="78"/>
      <c r="Q261" s="78" t="s">
        <v>1823</v>
      </c>
      <c r="R261" s="75" t="s">
        <v>53</v>
      </c>
      <c r="S261" s="75">
        <v>2807015182</v>
      </c>
      <c r="T261" s="75">
        <v>264</v>
      </c>
      <c r="U261" s="75">
        <v>1</v>
      </c>
      <c r="V261" s="75" t="s">
        <v>106</v>
      </c>
      <c r="W261" s="75" t="s">
        <v>529</v>
      </c>
      <c r="X261" s="75" t="s">
        <v>56</v>
      </c>
      <c r="Y261" s="75">
        <v>1</v>
      </c>
      <c r="Z261" s="75">
        <v>0.75</v>
      </c>
      <c r="AA261" s="75" t="s">
        <v>57</v>
      </c>
      <c r="AB261" s="75"/>
      <c r="AC261" s="75"/>
      <c r="AD261" s="75"/>
      <c r="AE261" s="75"/>
      <c r="AF261" s="75"/>
      <c r="AG261" s="75"/>
      <c r="AH261" s="75" t="s">
        <v>84</v>
      </c>
      <c r="AI261" s="75"/>
      <c r="AJ261" s="75"/>
      <c r="AK261" s="75"/>
      <c r="AL261" s="75"/>
      <c r="AM261" s="75"/>
      <c r="AN261" s="75"/>
      <c r="AO261" s="75"/>
      <c r="AP261" s="75"/>
      <c r="AQ261" s="75"/>
      <c r="AR261" s="75"/>
      <c r="AS261" s="75"/>
      <c r="AT261" s="75"/>
      <c r="AU261" s="75"/>
      <c r="AV261" s="75"/>
      <c r="AW261" s="75"/>
      <c r="AX261" s="75"/>
      <c r="AY261" s="75"/>
      <c r="AZ261" s="75"/>
      <c r="BA261" s="75"/>
      <c r="BB261" s="75"/>
      <c r="BC261" s="75"/>
      <c r="BD261" s="75"/>
      <c r="BE261" s="75"/>
      <c r="BF261" s="75"/>
      <c r="BG261" s="75"/>
      <c r="BH261" s="75"/>
      <c r="BI261" s="75"/>
      <c r="BJ261" s="75"/>
      <c r="BK261" s="75"/>
      <c r="BL261" s="75"/>
      <c r="BM261" s="75"/>
      <c r="BN261" s="75"/>
      <c r="BO261" s="75"/>
      <c r="BP261" s="75"/>
      <c r="BQ261" s="75"/>
      <c r="BR261" s="75"/>
      <c r="BS261" s="75"/>
      <c r="BT261" s="75"/>
      <c r="BU261" s="75"/>
      <c r="BV261" s="75"/>
      <c r="BW261" s="75"/>
      <c r="BX261" s="75"/>
      <c r="BY261" s="75"/>
      <c r="BZ261" s="75"/>
      <c r="CA261" s="75"/>
      <c r="CB261" s="75"/>
      <c r="CC261" s="75"/>
      <c r="CD261" s="75"/>
      <c r="CE261" s="75"/>
      <c r="CF261" s="75"/>
      <c r="CG261" s="75"/>
      <c r="CH261" s="75"/>
      <c r="CI261" s="75"/>
      <c r="CJ261" s="74">
        <v>1</v>
      </c>
    </row>
    <row r="262" spans="2:88" s="61" customFormat="1" ht="21.4" x14ac:dyDescent="0.25">
      <c r="B262" s="75">
        <v>251</v>
      </c>
      <c r="C262" s="75" t="s">
        <v>42</v>
      </c>
      <c r="D262" s="75" t="s">
        <v>42</v>
      </c>
      <c r="E262" s="71" t="s">
        <v>1261</v>
      </c>
      <c r="F262" s="62">
        <v>20</v>
      </c>
      <c r="G262" s="75"/>
      <c r="H262" s="75" t="s">
        <v>1824</v>
      </c>
      <c r="I262" s="75" t="s">
        <v>1825</v>
      </c>
      <c r="J262" s="75" t="s">
        <v>47</v>
      </c>
      <c r="K262" s="62"/>
      <c r="L262" s="78"/>
      <c r="M262" s="78"/>
      <c r="N262" s="78"/>
      <c r="O262" s="78" t="s">
        <v>1826</v>
      </c>
      <c r="P262" s="78"/>
      <c r="Q262" s="78"/>
      <c r="R262" s="75" t="s">
        <v>53</v>
      </c>
      <c r="S262" s="75">
        <v>2807015182</v>
      </c>
      <c r="T262" s="62">
        <v>155</v>
      </c>
      <c r="U262" s="75">
        <v>1.1000000000000001</v>
      </c>
      <c r="V262" s="75" t="s">
        <v>253</v>
      </c>
      <c r="W262" s="75" t="s">
        <v>55</v>
      </c>
      <c r="X262" s="75" t="s">
        <v>56</v>
      </c>
      <c r="Y262" s="62">
        <v>1</v>
      </c>
      <c r="Z262" s="75">
        <v>0.75</v>
      </c>
      <c r="AA262" s="75" t="s">
        <v>57</v>
      </c>
      <c r="AB262" s="75"/>
      <c r="AC262" s="75"/>
      <c r="AD262" s="75"/>
      <c r="AE262" s="75"/>
      <c r="AF262" s="75"/>
      <c r="AG262" s="75"/>
      <c r="AH262" s="62" t="s">
        <v>84</v>
      </c>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c r="CH262" s="62"/>
      <c r="CI262" s="62"/>
      <c r="CJ262" s="61">
        <v>1</v>
      </c>
    </row>
    <row r="263" spans="2:88" s="61" customFormat="1" ht="32.1" x14ac:dyDescent="0.25">
      <c r="B263" s="75">
        <v>252</v>
      </c>
      <c r="C263" s="75" t="s">
        <v>42</v>
      </c>
      <c r="D263" s="75" t="s">
        <v>42</v>
      </c>
      <c r="E263" s="71" t="s">
        <v>1692</v>
      </c>
      <c r="F263" s="62">
        <v>58</v>
      </c>
      <c r="G263" s="75"/>
      <c r="H263" s="75" t="s">
        <v>1827</v>
      </c>
      <c r="I263" s="75" t="s">
        <v>1828</v>
      </c>
      <c r="J263" s="75" t="s">
        <v>47</v>
      </c>
      <c r="K263" s="62" t="s">
        <v>832</v>
      </c>
      <c r="L263" s="78" t="s">
        <v>833</v>
      </c>
      <c r="M263" s="78" t="s">
        <v>834</v>
      </c>
      <c r="N263" s="78" t="s">
        <v>835</v>
      </c>
      <c r="O263" s="78" t="s">
        <v>51</v>
      </c>
      <c r="P263" s="89" t="s">
        <v>837</v>
      </c>
      <c r="Q263" s="78"/>
      <c r="R263" s="75" t="s">
        <v>53</v>
      </c>
      <c r="S263" s="75">
        <v>2807015182</v>
      </c>
      <c r="T263" s="62">
        <v>265</v>
      </c>
      <c r="U263" s="75">
        <f>4*1.2</f>
        <v>4.8</v>
      </c>
      <c r="V263" s="75" t="s">
        <v>54</v>
      </c>
      <c r="W263" s="75" t="s">
        <v>55</v>
      </c>
      <c r="X263" s="75" t="s">
        <v>66</v>
      </c>
      <c r="Y263" s="62">
        <v>2</v>
      </c>
      <c r="Z263" s="75">
        <v>0.75</v>
      </c>
      <c r="AA263" s="75" t="s">
        <v>57</v>
      </c>
      <c r="AB263" s="75"/>
      <c r="AC263" s="75"/>
      <c r="AD263" s="75"/>
      <c r="AE263" s="75"/>
      <c r="AF263" s="75"/>
      <c r="AG263" s="75"/>
      <c r="AH263" s="62" t="s">
        <v>84</v>
      </c>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c r="CH263" s="62"/>
      <c r="CI263" s="62"/>
      <c r="CJ263" s="61">
        <v>1</v>
      </c>
    </row>
    <row r="264" spans="2:88" s="61" customFormat="1" ht="32.1" x14ac:dyDescent="0.25">
      <c r="B264" s="75">
        <v>253</v>
      </c>
      <c r="C264" s="75" t="s">
        <v>42</v>
      </c>
      <c r="D264" s="75" t="s">
        <v>42</v>
      </c>
      <c r="E264" s="71" t="s">
        <v>1616</v>
      </c>
      <c r="F264" s="62">
        <v>51</v>
      </c>
      <c r="G264" s="75"/>
      <c r="H264" s="75" t="s">
        <v>1829</v>
      </c>
      <c r="I264" s="75" t="s">
        <v>1830</v>
      </c>
      <c r="J264" s="75" t="s">
        <v>47</v>
      </c>
      <c r="K264" s="62" t="s">
        <v>1831</v>
      </c>
      <c r="L264" s="78" t="s">
        <v>1832</v>
      </c>
      <c r="M264" s="78" t="s">
        <v>1833</v>
      </c>
      <c r="N264" s="78" t="s">
        <v>1834</v>
      </c>
      <c r="O264" s="78" t="s">
        <v>1834</v>
      </c>
      <c r="P264" s="89" t="s">
        <v>1835</v>
      </c>
      <c r="Q264" s="78"/>
      <c r="R264" s="75" t="s">
        <v>53</v>
      </c>
      <c r="S264" s="75">
        <v>2807015182</v>
      </c>
      <c r="T264" s="62">
        <v>266</v>
      </c>
      <c r="U264" s="75">
        <v>6.75</v>
      </c>
      <c r="V264" s="75" t="s">
        <v>54</v>
      </c>
      <c r="W264" s="75" t="s">
        <v>55</v>
      </c>
      <c r="X264" s="75" t="s">
        <v>66</v>
      </c>
      <c r="Y264" s="62">
        <v>3</v>
      </c>
      <c r="Z264" s="75">
        <v>0.75</v>
      </c>
      <c r="AA264" s="75" t="s">
        <v>57</v>
      </c>
      <c r="AB264" s="75"/>
      <c r="AC264" s="75"/>
      <c r="AD264" s="75"/>
      <c r="AE264" s="75"/>
      <c r="AF264" s="75"/>
      <c r="AG264" s="75"/>
      <c r="AH264" s="62" t="s">
        <v>84</v>
      </c>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c r="CH264" s="62"/>
      <c r="CI264" s="62"/>
      <c r="CJ264" s="61">
        <v>1</v>
      </c>
    </row>
    <row r="265" spans="2:88" s="74" customFormat="1" ht="32.1" customHeight="1" x14ac:dyDescent="0.25">
      <c r="B265" s="75">
        <v>254</v>
      </c>
      <c r="C265" s="75" t="s">
        <v>42</v>
      </c>
      <c r="D265" s="75" t="s">
        <v>42</v>
      </c>
      <c r="E265" s="88" t="s">
        <v>1299</v>
      </c>
      <c r="F265" s="75">
        <v>42</v>
      </c>
      <c r="G265" s="75"/>
      <c r="H265" s="75" t="s">
        <v>1836</v>
      </c>
      <c r="I265" s="75" t="s">
        <v>1837</v>
      </c>
      <c r="J265" s="75" t="s">
        <v>1782</v>
      </c>
      <c r="K265" s="75" t="s">
        <v>1838</v>
      </c>
      <c r="L265" s="78" t="s">
        <v>1839</v>
      </c>
      <c r="M265" s="78"/>
      <c r="N265" s="78" t="s">
        <v>1840</v>
      </c>
      <c r="O265" s="78" t="s">
        <v>1840</v>
      </c>
      <c r="P265" s="78" t="s">
        <v>1841</v>
      </c>
      <c r="Q265" s="78" t="s">
        <v>1842</v>
      </c>
      <c r="R265" s="75" t="s">
        <v>53</v>
      </c>
      <c r="S265" s="75">
        <v>2807015182</v>
      </c>
      <c r="T265" s="75">
        <v>267</v>
      </c>
      <c r="U265" s="75">
        <v>1</v>
      </c>
      <c r="V265" s="75" t="s">
        <v>54</v>
      </c>
      <c r="W265" s="75" t="s">
        <v>529</v>
      </c>
      <c r="X265" s="75" t="s">
        <v>66</v>
      </c>
      <c r="Y265" s="75">
        <v>1</v>
      </c>
      <c r="Z265" s="75">
        <v>0.75</v>
      </c>
      <c r="AA265" s="75" t="s">
        <v>57</v>
      </c>
      <c r="AB265" s="75"/>
      <c r="AC265" s="75"/>
      <c r="AD265" s="75"/>
      <c r="AE265" s="75"/>
      <c r="AF265" s="75"/>
      <c r="AG265" s="75"/>
      <c r="AH265" s="75" t="s">
        <v>84</v>
      </c>
      <c r="AI265" s="75"/>
      <c r="AJ265" s="75"/>
      <c r="AK265" s="75"/>
      <c r="AL265" s="75"/>
      <c r="AM265" s="75"/>
      <c r="AN265" s="75"/>
      <c r="AO265" s="75"/>
      <c r="AP265" s="75"/>
      <c r="AQ265" s="75"/>
      <c r="AR265" s="75"/>
      <c r="AS265" s="75"/>
      <c r="AT265" s="75"/>
      <c r="AU265" s="75"/>
      <c r="AV265" s="75"/>
      <c r="AW265" s="75"/>
      <c r="AX265" s="75"/>
      <c r="AY265" s="75"/>
      <c r="AZ265" s="75"/>
      <c r="BA265" s="75"/>
      <c r="BB265" s="75"/>
      <c r="BC265" s="75"/>
      <c r="BD265" s="75"/>
      <c r="BE265" s="75"/>
      <c r="BF265" s="75"/>
      <c r="BG265" s="75"/>
      <c r="BH265" s="75"/>
      <c r="BI265" s="75"/>
      <c r="BJ265" s="75"/>
      <c r="BK265" s="75"/>
      <c r="BL265" s="75"/>
      <c r="BM265" s="75"/>
      <c r="BN265" s="75"/>
      <c r="BO265" s="75"/>
      <c r="BP265" s="75"/>
      <c r="BQ265" s="75"/>
      <c r="BR265" s="75"/>
      <c r="BS265" s="75"/>
      <c r="BT265" s="75"/>
      <c r="BU265" s="75"/>
      <c r="BV265" s="75"/>
      <c r="BW265" s="75"/>
      <c r="BX265" s="75"/>
      <c r="BY265" s="75"/>
      <c r="BZ265" s="75"/>
      <c r="CA265" s="75"/>
      <c r="CB265" s="75"/>
      <c r="CC265" s="75"/>
      <c r="CD265" s="75"/>
      <c r="CE265" s="75"/>
      <c r="CF265" s="75"/>
      <c r="CG265" s="75"/>
      <c r="CH265" s="75"/>
      <c r="CI265" s="75"/>
      <c r="CJ265" s="74">
        <v>1</v>
      </c>
    </row>
    <row r="266" spans="2:88" s="74" customFormat="1" x14ac:dyDescent="0.25">
      <c r="B266" s="75"/>
      <c r="C266" s="75"/>
      <c r="D266" s="75"/>
      <c r="E266" s="88"/>
      <c r="F266" s="75"/>
      <c r="G266" s="75"/>
      <c r="H266" s="75"/>
      <c r="I266" s="75"/>
      <c r="J266" s="75"/>
      <c r="K266" s="75"/>
      <c r="L266" s="78"/>
      <c r="M266" s="78"/>
      <c r="N266" s="78"/>
      <c r="O266" s="78"/>
      <c r="P266" s="78"/>
      <c r="Q266" s="78"/>
      <c r="R266" s="75"/>
      <c r="S266" s="75"/>
      <c r="T266" s="75"/>
      <c r="U266" s="75"/>
      <c r="V266" s="75"/>
      <c r="W266" s="75"/>
      <c r="X266" s="75"/>
      <c r="Y266" s="75"/>
      <c r="Z266" s="75"/>
      <c r="AA266" s="75"/>
      <c r="AB266" s="75"/>
      <c r="AC266" s="75"/>
      <c r="AD266" s="75"/>
      <c r="AE266" s="75"/>
      <c r="AF266" s="75"/>
      <c r="AG266" s="75"/>
      <c r="AH266" s="75"/>
      <c r="AI266" s="75"/>
      <c r="AJ266" s="75"/>
      <c r="AK266" s="75"/>
      <c r="AL266" s="75"/>
      <c r="AM266" s="75"/>
      <c r="AN266" s="75"/>
      <c r="AO266" s="75"/>
      <c r="AP266" s="75"/>
      <c r="AQ266" s="75"/>
      <c r="AR266" s="75"/>
      <c r="AS266" s="75"/>
      <c r="AT266" s="75"/>
      <c r="AU266" s="75"/>
      <c r="AV266" s="75"/>
      <c r="AW266" s="75"/>
      <c r="AX266" s="75"/>
      <c r="AY266" s="75"/>
      <c r="AZ266" s="75"/>
      <c r="BA266" s="75"/>
      <c r="BB266" s="75"/>
      <c r="BC266" s="75"/>
      <c r="BD266" s="75"/>
      <c r="BE266" s="75"/>
      <c r="BF266" s="75"/>
      <c r="BG266" s="75"/>
      <c r="BH266" s="75"/>
      <c r="BI266" s="75"/>
      <c r="BJ266" s="75"/>
      <c r="BK266" s="75"/>
      <c r="BL266" s="75"/>
      <c r="BM266" s="75"/>
      <c r="BN266" s="75"/>
      <c r="BO266" s="75"/>
      <c r="BP266" s="75"/>
      <c r="BQ266" s="75"/>
      <c r="BR266" s="75"/>
      <c r="BS266" s="75"/>
      <c r="BT266" s="75"/>
      <c r="BU266" s="75"/>
      <c r="BV266" s="75"/>
      <c r="BW266" s="75"/>
      <c r="BX266" s="75"/>
      <c r="BY266" s="75"/>
      <c r="BZ266" s="75"/>
      <c r="CA266" s="75"/>
      <c r="CB266" s="75"/>
      <c r="CC266" s="75"/>
      <c r="CD266" s="75"/>
      <c r="CE266" s="75"/>
      <c r="CF266" s="75"/>
      <c r="CG266" s="75"/>
      <c r="CH266" s="75"/>
      <c r="CI266" s="75"/>
      <c r="CJ266" s="74">
        <v>1</v>
      </c>
    </row>
    <row r="267" spans="2:88" s="74" customFormat="1" x14ac:dyDescent="0.25">
      <c r="B267" s="75"/>
      <c r="C267" s="75"/>
      <c r="D267" s="75"/>
      <c r="E267" s="88"/>
      <c r="F267" s="75"/>
      <c r="G267" s="75"/>
      <c r="H267" s="75"/>
      <c r="I267" s="75"/>
      <c r="J267" s="75"/>
      <c r="K267" s="75"/>
      <c r="L267" s="78"/>
      <c r="M267" s="78"/>
      <c r="N267" s="78"/>
      <c r="O267" s="78"/>
      <c r="P267" s="78"/>
      <c r="Q267" s="78"/>
      <c r="R267" s="75"/>
      <c r="S267" s="75"/>
      <c r="T267" s="75"/>
      <c r="U267" s="75"/>
      <c r="V267" s="75"/>
      <c r="W267" s="75"/>
      <c r="X267" s="75"/>
      <c r="Y267" s="75"/>
      <c r="Z267" s="75"/>
      <c r="AA267" s="75"/>
      <c r="AB267" s="75"/>
      <c r="AC267" s="75"/>
      <c r="AD267" s="75"/>
      <c r="AE267" s="75"/>
      <c r="AF267" s="75"/>
      <c r="AG267" s="75"/>
      <c r="AH267" s="75"/>
      <c r="AI267" s="75"/>
      <c r="AJ267" s="75"/>
      <c r="AK267" s="75"/>
      <c r="AL267" s="75"/>
      <c r="AM267" s="75"/>
      <c r="AN267" s="75"/>
      <c r="AO267" s="75"/>
      <c r="AP267" s="75"/>
      <c r="AQ267" s="75"/>
      <c r="AR267" s="75"/>
      <c r="AS267" s="75"/>
      <c r="AT267" s="75"/>
      <c r="AU267" s="75"/>
      <c r="AV267" s="75"/>
      <c r="AW267" s="75"/>
      <c r="AX267" s="75"/>
      <c r="AY267" s="75"/>
      <c r="AZ267" s="75"/>
      <c r="BA267" s="75"/>
      <c r="BB267" s="75"/>
      <c r="BC267" s="75"/>
      <c r="BD267" s="75"/>
      <c r="BE267" s="75"/>
      <c r="BF267" s="75"/>
      <c r="BG267" s="75"/>
      <c r="BH267" s="75"/>
      <c r="BI267" s="75"/>
      <c r="BJ267" s="75"/>
      <c r="BK267" s="75"/>
      <c r="BL267" s="75"/>
      <c r="BM267" s="75"/>
      <c r="BN267" s="75"/>
      <c r="BO267" s="75"/>
      <c r="BP267" s="75"/>
      <c r="BQ267" s="75"/>
      <c r="BR267" s="75"/>
      <c r="BS267" s="75"/>
      <c r="BT267" s="75"/>
      <c r="BU267" s="75"/>
      <c r="BV267" s="75"/>
      <c r="BW267" s="75"/>
      <c r="BX267" s="75"/>
      <c r="BY267" s="75"/>
      <c r="BZ267" s="75"/>
      <c r="CA267" s="75"/>
      <c r="CB267" s="75"/>
      <c r="CC267" s="75"/>
      <c r="CD267" s="75"/>
      <c r="CE267" s="75"/>
      <c r="CF267" s="75"/>
      <c r="CG267" s="75"/>
      <c r="CH267" s="75"/>
      <c r="CI267" s="75"/>
      <c r="CJ267" s="74">
        <v>1</v>
      </c>
    </row>
    <row r="268" spans="2:88" s="74" customFormat="1" x14ac:dyDescent="0.25">
      <c r="B268" s="75"/>
      <c r="C268" s="75"/>
      <c r="D268" s="75"/>
      <c r="E268" s="88"/>
      <c r="F268" s="75"/>
      <c r="G268" s="75"/>
      <c r="H268" s="75"/>
      <c r="I268" s="75"/>
      <c r="J268" s="75"/>
      <c r="K268" s="75"/>
      <c r="L268" s="78"/>
      <c r="M268" s="78"/>
      <c r="N268" s="78"/>
      <c r="O268" s="78"/>
      <c r="P268" s="78"/>
      <c r="Q268" s="78"/>
      <c r="R268" s="75"/>
      <c r="S268" s="75"/>
      <c r="T268" s="75"/>
      <c r="U268" s="75"/>
      <c r="V268" s="75"/>
      <c r="W268" s="75"/>
      <c r="X268" s="75"/>
      <c r="Y268" s="75"/>
      <c r="Z268" s="75"/>
      <c r="AA268" s="75"/>
      <c r="AB268" s="75"/>
      <c r="AC268" s="75"/>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4">
        <v>1</v>
      </c>
    </row>
    <row r="269" spans="2:88" s="74" customFormat="1" x14ac:dyDescent="0.25">
      <c r="B269" s="75"/>
      <c r="C269" s="75"/>
      <c r="D269" s="75"/>
      <c r="E269" s="88"/>
      <c r="F269" s="75"/>
      <c r="G269" s="75"/>
      <c r="H269" s="75"/>
      <c r="I269" s="75"/>
      <c r="J269" s="75"/>
      <c r="K269" s="75"/>
      <c r="L269" s="78"/>
      <c r="M269" s="78"/>
      <c r="N269" s="78"/>
      <c r="O269" s="78"/>
      <c r="P269" s="78"/>
      <c r="Q269" s="78"/>
      <c r="R269" s="75"/>
      <c r="S269" s="75"/>
      <c r="T269" s="75"/>
      <c r="U269" s="75"/>
      <c r="V269" s="75"/>
      <c r="W269" s="75"/>
      <c r="X269" s="75"/>
      <c r="Y269" s="75"/>
      <c r="Z269" s="75"/>
      <c r="AA269" s="75"/>
      <c r="AB269" s="75"/>
      <c r="AC269" s="75"/>
      <c r="AD269" s="75"/>
      <c r="AE269" s="75"/>
      <c r="AF269" s="75"/>
      <c r="AG269" s="75"/>
      <c r="AH269" s="75"/>
      <c r="AI269" s="75"/>
      <c r="AJ269" s="75"/>
      <c r="AK269" s="75"/>
      <c r="AL269" s="75"/>
      <c r="AM269" s="75"/>
      <c r="AN269" s="75"/>
      <c r="AO269" s="75"/>
      <c r="AP269" s="75"/>
      <c r="AQ269" s="75"/>
      <c r="AR269" s="75"/>
      <c r="AS269" s="75"/>
      <c r="AT269" s="75"/>
      <c r="AU269" s="75"/>
      <c r="AV269" s="75"/>
      <c r="AW269" s="75"/>
      <c r="AX269" s="75"/>
      <c r="AY269" s="75"/>
      <c r="AZ269" s="75"/>
      <c r="BA269" s="75"/>
      <c r="BB269" s="75"/>
      <c r="BC269" s="75"/>
      <c r="BD269" s="75"/>
      <c r="BE269" s="75"/>
      <c r="BF269" s="75"/>
      <c r="BG269" s="75"/>
      <c r="BH269" s="75"/>
      <c r="BI269" s="75"/>
      <c r="BJ269" s="75"/>
      <c r="BK269" s="75"/>
      <c r="BL269" s="75"/>
      <c r="BM269" s="75"/>
      <c r="BN269" s="75"/>
      <c r="BO269" s="75"/>
      <c r="BP269" s="75"/>
      <c r="BQ269" s="75"/>
      <c r="BR269" s="75"/>
      <c r="BS269" s="75"/>
      <c r="BT269" s="75"/>
      <c r="BU269" s="75"/>
      <c r="BV269" s="75"/>
      <c r="BW269" s="75"/>
      <c r="BX269" s="75"/>
      <c r="BY269" s="75"/>
      <c r="BZ269" s="75"/>
      <c r="CA269" s="75"/>
      <c r="CB269" s="75"/>
      <c r="CC269" s="75"/>
      <c r="CD269" s="75"/>
      <c r="CE269" s="75"/>
      <c r="CF269" s="75"/>
      <c r="CG269" s="75"/>
      <c r="CH269" s="75"/>
      <c r="CI269" s="75"/>
      <c r="CJ269" s="74">
        <v>1</v>
      </c>
    </row>
    <row r="270" spans="2:88" s="74" customFormat="1" ht="8.5500000000000007" customHeight="1" x14ac:dyDescent="0.25">
      <c r="B270" s="75"/>
      <c r="C270" s="75"/>
      <c r="D270" s="75"/>
      <c r="E270" s="88"/>
      <c r="F270" s="75"/>
      <c r="G270" s="75"/>
      <c r="H270" s="75"/>
      <c r="I270" s="75"/>
      <c r="J270" s="75"/>
      <c r="K270" s="75"/>
      <c r="L270" s="78"/>
      <c r="M270" s="78"/>
      <c r="N270" s="78"/>
      <c r="O270" s="78"/>
      <c r="P270" s="78"/>
      <c r="Q270" s="78"/>
      <c r="R270" s="75"/>
      <c r="S270" s="75"/>
      <c r="T270" s="75"/>
      <c r="U270" s="75"/>
      <c r="V270" s="75"/>
      <c r="W270" s="75"/>
      <c r="X270" s="75"/>
      <c r="Y270" s="75"/>
      <c r="Z270" s="75"/>
      <c r="AA270" s="75"/>
      <c r="AB270" s="75"/>
      <c r="AC270" s="75"/>
      <c r="AD270" s="75"/>
      <c r="AE270" s="75"/>
      <c r="AF270" s="75"/>
      <c r="AG270" s="75"/>
      <c r="AH270" s="75"/>
      <c r="AI270" s="75"/>
      <c r="AJ270" s="75"/>
      <c r="AK270" s="75"/>
      <c r="AL270" s="75"/>
      <c r="AM270" s="75"/>
      <c r="AN270" s="75"/>
      <c r="AO270" s="75"/>
      <c r="AP270" s="75"/>
      <c r="AQ270" s="75"/>
      <c r="AR270" s="75"/>
      <c r="AS270" s="75"/>
      <c r="AT270" s="75"/>
      <c r="AU270" s="75"/>
      <c r="AV270" s="75"/>
      <c r="AW270" s="75"/>
      <c r="AX270" s="75"/>
      <c r="AY270" s="75"/>
      <c r="AZ270" s="75"/>
      <c r="BA270" s="75"/>
      <c r="BB270" s="75"/>
      <c r="BC270" s="75"/>
      <c r="BD270" s="75"/>
      <c r="BE270" s="75"/>
      <c r="BF270" s="75"/>
      <c r="BG270" s="75"/>
      <c r="BH270" s="75"/>
      <c r="BI270" s="75"/>
      <c r="BJ270" s="75"/>
      <c r="BK270" s="75"/>
      <c r="BL270" s="75"/>
      <c r="BM270" s="75"/>
      <c r="BN270" s="75"/>
      <c r="BO270" s="75"/>
      <c r="BP270" s="75"/>
      <c r="BQ270" s="75"/>
      <c r="BR270" s="75"/>
      <c r="BS270" s="75"/>
      <c r="BT270" s="75"/>
      <c r="BU270" s="75"/>
      <c r="BV270" s="75"/>
      <c r="BW270" s="75"/>
      <c r="BX270" s="75"/>
      <c r="BY270" s="75"/>
      <c r="BZ270" s="75"/>
      <c r="CA270" s="75"/>
      <c r="CB270" s="75"/>
      <c r="CC270" s="75"/>
      <c r="CD270" s="75"/>
      <c r="CE270" s="75"/>
      <c r="CF270" s="75"/>
      <c r="CG270" s="75"/>
      <c r="CH270" s="75"/>
      <c r="CJ270" s="74">
        <v>1</v>
      </c>
    </row>
    <row r="271" spans="2:88" s="74" customFormat="1" x14ac:dyDescent="0.25">
      <c r="B271" s="75"/>
      <c r="C271" s="75"/>
      <c r="D271" s="75"/>
      <c r="E271" s="88"/>
      <c r="F271" s="75"/>
      <c r="G271" s="75"/>
      <c r="H271" s="75"/>
      <c r="I271" s="75"/>
      <c r="J271" s="75"/>
      <c r="K271" s="75"/>
      <c r="L271" s="78"/>
      <c r="M271" s="78"/>
      <c r="N271" s="78"/>
      <c r="O271" s="78"/>
      <c r="P271" s="78"/>
      <c r="Q271" s="78"/>
      <c r="R271" s="75"/>
      <c r="S271" s="75"/>
      <c r="T271" s="75"/>
      <c r="U271" s="75"/>
      <c r="V271" s="75"/>
      <c r="W271" s="75"/>
      <c r="X271" s="75"/>
      <c r="Y271" s="75"/>
      <c r="Z271" s="75"/>
      <c r="AA271" s="75"/>
      <c r="AB271" s="75"/>
      <c r="AC271" s="75"/>
      <c r="AD271" s="75"/>
      <c r="AE271" s="75"/>
      <c r="AF271" s="75"/>
      <c r="AG271" s="75"/>
      <c r="AH271" s="75"/>
      <c r="AI271" s="75"/>
      <c r="AJ271" s="75"/>
      <c r="AK271" s="75"/>
      <c r="AL271" s="75"/>
      <c r="AM271" s="75"/>
      <c r="AN271" s="75"/>
      <c r="AO271" s="75"/>
      <c r="AP271" s="75"/>
      <c r="AQ271" s="75"/>
      <c r="AR271" s="75"/>
      <c r="AS271" s="75"/>
      <c r="AT271" s="75"/>
      <c r="AU271" s="75"/>
      <c r="AV271" s="75"/>
      <c r="AW271" s="75"/>
      <c r="AX271" s="75"/>
      <c r="AY271" s="75"/>
      <c r="AZ271" s="75"/>
      <c r="BA271" s="75"/>
      <c r="BB271" s="75"/>
      <c r="BC271" s="75"/>
      <c r="BD271" s="75"/>
      <c r="BE271" s="75"/>
      <c r="BF271" s="75"/>
      <c r="BG271" s="75"/>
      <c r="BH271" s="75"/>
      <c r="BI271" s="75"/>
      <c r="BJ271" s="75"/>
      <c r="BK271" s="75"/>
      <c r="BL271" s="75"/>
      <c r="BM271" s="75"/>
      <c r="BN271" s="75"/>
      <c r="BO271" s="75"/>
      <c r="BP271" s="75"/>
      <c r="BQ271" s="75"/>
      <c r="BR271" s="75"/>
      <c r="BS271" s="75"/>
      <c r="BT271" s="75"/>
      <c r="BU271" s="75"/>
      <c r="BV271" s="75"/>
      <c r="BW271" s="75"/>
      <c r="BX271" s="75"/>
      <c r="BY271" s="75"/>
      <c r="BZ271" s="75"/>
      <c r="CA271" s="75"/>
      <c r="CB271" s="75"/>
      <c r="CC271" s="75"/>
      <c r="CD271" s="75"/>
      <c r="CE271" s="75"/>
      <c r="CF271" s="75"/>
      <c r="CG271" s="75"/>
      <c r="CH271" s="75"/>
      <c r="CJ271" s="74">
        <v>1</v>
      </c>
    </row>
    <row r="272" spans="2:88" s="74" customFormat="1" x14ac:dyDescent="0.25">
      <c r="B272" s="75"/>
      <c r="C272" s="75"/>
      <c r="D272" s="75"/>
      <c r="E272" s="88"/>
      <c r="F272" s="75"/>
      <c r="G272" s="75"/>
      <c r="H272" s="75"/>
      <c r="I272" s="75"/>
      <c r="J272" s="75"/>
      <c r="K272" s="75"/>
      <c r="L272" s="78"/>
      <c r="M272" s="78"/>
      <c r="N272" s="78"/>
      <c r="O272" s="78"/>
      <c r="P272" s="78"/>
      <c r="Q272" s="78"/>
      <c r="R272" s="75"/>
      <c r="S272" s="75"/>
      <c r="T272" s="75"/>
      <c r="U272" s="75"/>
      <c r="V272" s="75"/>
      <c r="W272" s="75"/>
      <c r="X272" s="75"/>
      <c r="Y272" s="75"/>
      <c r="Z272" s="75"/>
      <c r="AA272" s="75"/>
      <c r="AB272" s="75"/>
      <c r="AC272" s="75"/>
      <c r="AD272" s="75"/>
      <c r="AE272" s="75"/>
      <c r="AF272" s="75"/>
      <c r="AG272" s="75"/>
      <c r="AH272" s="75"/>
      <c r="AI272" s="75"/>
      <c r="AJ272" s="75"/>
      <c r="AK272" s="75"/>
      <c r="AL272" s="75"/>
      <c r="AM272" s="75"/>
      <c r="AN272" s="75"/>
      <c r="AO272" s="75"/>
      <c r="AP272" s="75"/>
      <c r="AQ272" s="75"/>
      <c r="AR272" s="75"/>
      <c r="AS272" s="75"/>
      <c r="AT272" s="75"/>
      <c r="AU272" s="75"/>
      <c r="AV272" s="75"/>
      <c r="AW272" s="75"/>
      <c r="AX272" s="75"/>
      <c r="AY272" s="75"/>
      <c r="AZ272" s="75"/>
      <c r="BA272" s="75"/>
      <c r="BB272" s="75"/>
      <c r="BC272" s="75"/>
      <c r="BD272" s="75"/>
      <c r="BE272" s="75"/>
      <c r="BF272" s="75"/>
      <c r="BG272" s="75"/>
      <c r="BH272" s="75"/>
      <c r="BI272" s="75"/>
      <c r="BJ272" s="75"/>
      <c r="BK272" s="75"/>
      <c r="BL272" s="75"/>
      <c r="BM272" s="75"/>
      <c r="BN272" s="75"/>
      <c r="BO272" s="75"/>
      <c r="BP272" s="75"/>
      <c r="BQ272" s="75"/>
      <c r="BR272" s="75"/>
      <c r="BS272" s="75"/>
      <c r="BT272" s="75"/>
      <c r="BU272" s="75"/>
      <c r="BV272" s="75"/>
      <c r="BW272" s="75"/>
      <c r="BX272" s="75"/>
      <c r="BY272" s="75"/>
      <c r="BZ272" s="75"/>
      <c r="CA272" s="75"/>
      <c r="CB272" s="75"/>
      <c r="CC272" s="75"/>
      <c r="CD272" s="75"/>
      <c r="CE272" s="75"/>
      <c r="CF272" s="75"/>
      <c r="CG272" s="75"/>
      <c r="CH272" s="75"/>
      <c r="CJ272" s="74">
        <v>1</v>
      </c>
    </row>
    <row r="273" spans="2:88" s="74" customFormat="1" x14ac:dyDescent="0.25">
      <c r="B273" s="75"/>
      <c r="C273" s="75"/>
      <c r="D273" s="75"/>
      <c r="E273" s="88"/>
      <c r="F273" s="75"/>
      <c r="G273" s="75"/>
      <c r="H273" s="75"/>
      <c r="I273" s="75"/>
      <c r="J273" s="75"/>
      <c r="K273" s="75"/>
      <c r="L273" s="78"/>
      <c r="M273" s="78"/>
      <c r="N273" s="78"/>
      <c r="O273" s="78"/>
      <c r="P273" s="78"/>
      <c r="Q273" s="78"/>
      <c r="R273" s="75"/>
      <c r="S273" s="75"/>
      <c r="T273" s="75"/>
      <c r="U273" s="75"/>
      <c r="V273" s="75"/>
      <c r="W273" s="75"/>
      <c r="X273" s="75"/>
      <c r="Y273" s="75"/>
      <c r="Z273" s="75"/>
      <c r="AA273" s="75"/>
      <c r="AB273" s="75"/>
      <c r="AC273" s="75"/>
      <c r="AD273" s="75"/>
      <c r="AE273" s="75"/>
      <c r="AF273" s="75"/>
      <c r="AG273" s="75"/>
      <c r="AH273" s="75"/>
      <c r="AI273" s="75"/>
      <c r="AJ273" s="75"/>
      <c r="AK273" s="75"/>
      <c r="AL273" s="75"/>
      <c r="AM273" s="75"/>
      <c r="AN273" s="75"/>
      <c r="AO273" s="75"/>
      <c r="AP273" s="75"/>
      <c r="AQ273" s="75"/>
      <c r="AR273" s="75"/>
      <c r="AS273" s="75"/>
      <c r="AT273" s="75"/>
      <c r="AU273" s="75"/>
      <c r="AV273" s="75"/>
      <c r="AW273" s="75"/>
      <c r="AX273" s="75"/>
      <c r="AY273" s="75"/>
      <c r="AZ273" s="75"/>
      <c r="BA273" s="75"/>
      <c r="BB273" s="75"/>
      <c r="BC273" s="75"/>
      <c r="BD273" s="75"/>
      <c r="BE273" s="75"/>
      <c r="BF273" s="75"/>
      <c r="BG273" s="75"/>
      <c r="BH273" s="75"/>
      <c r="BI273" s="75"/>
      <c r="BJ273" s="75"/>
      <c r="BK273" s="75"/>
      <c r="BL273" s="75"/>
      <c r="BM273" s="75"/>
      <c r="BN273" s="75"/>
      <c r="BO273" s="75"/>
      <c r="BP273" s="75"/>
      <c r="BQ273" s="75"/>
      <c r="BR273" s="75"/>
      <c r="BS273" s="75"/>
      <c r="BT273" s="75"/>
      <c r="BU273" s="75"/>
      <c r="BV273" s="75"/>
      <c r="BW273" s="75"/>
      <c r="BX273" s="75"/>
      <c r="BY273" s="75"/>
      <c r="BZ273" s="75"/>
      <c r="CA273" s="75"/>
      <c r="CB273" s="75"/>
      <c r="CC273" s="75"/>
      <c r="CD273" s="75"/>
      <c r="CE273" s="75"/>
      <c r="CF273" s="75"/>
      <c r="CG273" s="75"/>
      <c r="CH273" s="75"/>
      <c r="CJ273" s="74">
        <v>1</v>
      </c>
    </row>
    <row r="274" spans="2:88" s="74" customFormat="1" x14ac:dyDescent="0.25">
      <c r="B274" s="75"/>
      <c r="C274" s="75"/>
      <c r="D274" s="75"/>
      <c r="E274" s="88"/>
      <c r="F274" s="75"/>
      <c r="G274" s="75"/>
      <c r="H274" s="75"/>
      <c r="I274" s="75"/>
      <c r="J274" s="75"/>
      <c r="K274" s="75"/>
      <c r="L274" s="78"/>
      <c r="M274" s="78"/>
      <c r="N274" s="78"/>
      <c r="O274" s="78"/>
      <c r="P274" s="78"/>
      <c r="Q274" s="78"/>
      <c r="R274" s="75"/>
      <c r="S274" s="75"/>
      <c r="T274" s="75"/>
      <c r="U274" s="75"/>
      <c r="V274" s="75"/>
      <c r="W274" s="75"/>
      <c r="X274" s="75"/>
      <c r="Y274" s="75"/>
      <c r="Z274" s="75"/>
      <c r="AA274" s="75"/>
      <c r="AB274" s="75"/>
      <c r="AC274" s="75"/>
      <c r="AD274" s="75"/>
      <c r="AE274" s="75"/>
      <c r="AF274" s="75"/>
      <c r="AG274" s="75"/>
      <c r="AH274" s="75"/>
      <c r="AI274" s="75"/>
      <c r="AJ274" s="75"/>
      <c r="AK274" s="75"/>
      <c r="AL274" s="75"/>
      <c r="AM274" s="75"/>
      <c r="AN274" s="75"/>
      <c r="AO274" s="75"/>
      <c r="AP274" s="75"/>
      <c r="AQ274" s="75"/>
      <c r="AR274" s="75"/>
      <c r="AS274" s="75"/>
      <c r="AT274" s="75"/>
      <c r="AU274" s="75"/>
      <c r="AV274" s="75"/>
      <c r="AW274" s="75"/>
      <c r="AX274" s="75"/>
      <c r="AY274" s="75"/>
      <c r="AZ274" s="75"/>
      <c r="BA274" s="75"/>
      <c r="BB274" s="75"/>
      <c r="BC274" s="75"/>
      <c r="BD274" s="75"/>
      <c r="BE274" s="75"/>
      <c r="BF274" s="75"/>
      <c r="BG274" s="75"/>
      <c r="BH274" s="75"/>
      <c r="BI274" s="75"/>
      <c r="BJ274" s="75"/>
      <c r="BK274" s="75"/>
      <c r="BL274" s="75"/>
      <c r="BM274" s="75"/>
      <c r="BN274" s="75"/>
      <c r="BO274" s="75"/>
      <c r="BP274" s="75"/>
      <c r="BQ274" s="75"/>
      <c r="BR274" s="75"/>
      <c r="BS274" s="75"/>
      <c r="BT274" s="75"/>
      <c r="BU274" s="75"/>
      <c r="BV274" s="75"/>
      <c r="BW274" s="75"/>
      <c r="BX274" s="75"/>
      <c r="BY274" s="75"/>
      <c r="BZ274" s="75"/>
      <c r="CA274" s="75"/>
      <c r="CB274" s="75"/>
      <c r="CC274" s="75"/>
      <c r="CD274" s="75"/>
      <c r="CE274" s="75"/>
      <c r="CF274" s="75"/>
      <c r="CG274" s="75"/>
      <c r="CH274" s="75"/>
      <c r="CJ274" s="74">
        <v>1</v>
      </c>
    </row>
    <row r="275" spans="2:88" s="74" customFormat="1" x14ac:dyDescent="0.25">
      <c r="B275" s="75"/>
      <c r="C275" s="75"/>
      <c r="D275" s="75"/>
      <c r="E275" s="88"/>
      <c r="F275" s="75"/>
      <c r="G275" s="75"/>
      <c r="H275" s="75"/>
      <c r="I275" s="75"/>
      <c r="J275" s="75"/>
      <c r="K275" s="75"/>
      <c r="L275" s="78"/>
      <c r="M275" s="78"/>
      <c r="N275" s="78"/>
      <c r="O275" s="78"/>
      <c r="P275" s="78"/>
      <c r="Q275" s="78"/>
      <c r="R275" s="75"/>
      <c r="S275" s="75"/>
      <c r="T275" s="75"/>
      <c r="U275" s="75"/>
      <c r="V275" s="75"/>
      <c r="W275" s="75"/>
      <c r="X275" s="75"/>
      <c r="Y275" s="75"/>
      <c r="Z275" s="75"/>
      <c r="AA275" s="75"/>
      <c r="AB275" s="75"/>
      <c r="AC275" s="75"/>
      <c r="AD275" s="75"/>
      <c r="AE275" s="75"/>
      <c r="AF275" s="75"/>
      <c r="AG275" s="75"/>
      <c r="AH275" s="75"/>
      <c r="AI275" s="75"/>
      <c r="AJ275" s="75"/>
      <c r="AK275" s="75"/>
      <c r="AL275" s="75"/>
      <c r="AM275" s="75"/>
      <c r="AN275" s="75"/>
      <c r="AO275" s="75"/>
      <c r="AP275" s="75"/>
      <c r="AQ275" s="75"/>
      <c r="AR275" s="75"/>
      <c r="AS275" s="75"/>
      <c r="AT275" s="75"/>
      <c r="AU275" s="75"/>
      <c r="AV275" s="75"/>
      <c r="AW275" s="75"/>
      <c r="AX275" s="75"/>
      <c r="AY275" s="75"/>
      <c r="AZ275" s="75"/>
      <c r="BA275" s="75"/>
      <c r="BB275" s="75"/>
      <c r="BC275" s="75"/>
      <c r="BD275" s="75"/>
      <c r="BE275" s="75"/>
      <c r="BF275" s="75"/>
      <c r="BG275" s="75"/>
      <c r="BH275" s="75"/>
      <c r="BI275" s="75"/>
      <c r="BJ275" s="75"/>
      <c r="BK275" s="75"/>
      <c r="BL275" s="75"/>
      <c r="BM275" s="75"/>
      <c r="BN275" s="75"/>
      <c r="BO275" s="75"/>
      <c r="BP275" s="75"/>
      <c r="BQ275" s="75"/>
      <c r="BR275" s="75"/>
      <c r="BS275" s="75"/>
      <c r="BT275" s="75"/>
      <c r="BU275" s="75"/>
      <c r="BV275" s="75"/>
      <c r="BW275" s="75"/>
      <c r="BX275" s="75"/>
      <c r="BY275" s="75"/>
      <c r="BZ275" s="75"/>
      <c r="CA275" s="75"/>
      <c r="CB275" s="75"/>
      <c r="CC275" s="75"/>
      <c r="CD275" s="75"/>
      <c r="CE275" s="75"/>
      <c r="CF275" s="75"/>
      <c r="CG275" s="75"/>
      <c r="CH275" s="75"/>
      <c r="CJ275" s="74">
        <v>1</v>
      </c>
    </row>
    <row r="276" spans="2:88" s="74" customFormat="1" x14ac:dyDescent="0.25">
      <c r="B276" s="75"/>
      <c r="C276" s="75"/>
      <c r="D276" s="75"/>
      <c r="E276" s="88"/>
      <c r="F276" s="75"/>
      <c r="G276" s="75"/>
      <c r="H276" s="75"/>
      <c r="I276" s="75"/>
      <c r="J276" s="75"/>
      <c r="K276" s="75"/>
      <c r="L276" s="78"/>
      <c r="M276" s="78"/>
      <c r="N276" s="78"/>
      <c r="O276" s="78"/>
      <c r="P276" s="78"/>
      <c r="Q276" s="78"/>
      <c r="R276" s="75"/>
      <c r="S276" s="75"/>
      <c r="T276" s="75"/>
      <c r="U276" s="75"/>
      <c r="V276" s="75"/>
      <c r="W276" s="75"/>
      <c r="X276" s="75"/>
      <c r="Y276" s="75"/>
      <c r="Z276" s="75"/>
      <c r="AA276" s="75"/>
      <c r="AB276" s="75"/>
      <c r="AC276" s="75"/>
      <c r="AD276" s="75"/>
      <c r="AE276" s="75"/>
      <c r="AF276" s="75"/>
      <c r="AG276" s="75"/>
      <c r="AH276" s="75"/>
      <c r="AI276" s="75"/>
      <c r="AJ276" s="75"/>
      <c r="AK276" s="75"/>
      <c r="AL276" s="75"/>
      <c r="AM276" s="75"/>
      <c r="AN276" s="75"/>
      <c r="AO276" s="75"/>
      <c r="AP276" s="75"/>
      <c r="AQ276" s="75"/>
      <c r="AR276" s="75"/>
      <c r="AS276" s="75"/>
      <c r="AT276" s="75"/>
      <c r="AU276" s="75"/>
      <c r="AV276" s="75"/>
      <c r="AW276" s="75"/>
      <c r="AX276" s="75"/>
      <c r="AY276" s="75"/>
      <c r="AZ276" s="75"/>
      <c r="BA276" s="75"/>
      <c r="BB276" s="75"/>
      <c r="BC276" s="75"/>
      <c r="BD276" s="75"/>
      <c r="BE276" s="75"/>
      <c r="BF276" s="75"/>
      <c r="BG276" s="75"/>
      <c r="BH276" s="75"/>
      <c r="BI276" s="75"/>
      <c r="BJ276" s="75"/>
      <c r="BK276" s="75"/>
      <c r="BL276" s="75"/>
      <c r="BM276" s="75"/>
      <c r="BN276" s="75"/>
      <c r="BO276" s="75"/>
      <c r="BP276" s="75"/>
      <c r="BQ276" s="75"/>
      <c r="BR276" s="75"/>
      <c r="BS276" s="75"/>
      <c r="BT276" s="75"/>
      <c r="BU276" s="75"/>
      <c r="BV276" s="75"/>
      <c r="BW276" s="75"/>
      <c r="BX276" s="75"/>
      <c r="BY276" s="75"/>
      <c r="BZ276" s="75"/>
      <c r="CA276" s="75"/>
      <c r="CB276" s="75"/>
      <c r="CC276" s="75"/>
      <c r="CD276" s="75"/>
      <c r="CE276" s="75"/>
      <c r="CF276" s="75"/>
      <c r="CG276" s="75"/>
      <c r="CH276" s="75"/>
      <c r="CJ276" s="74">
        <v>1</v>
      </c>
    </row>
    <row r="277" spans="2:88" s="74" customFormat="1" x14ac:dyDescent="0.25">
      <c r="B277" s="75"/>
      <c r="C277" s="75"/>
      <c r="D277" s="75"/>
      <c r="E277" s="88"/>
      <c r="F277" s="75"/>
      <c r="G277" s="75"/>
      <c r="H277" s="75"/>
      <c r="I277" s="75"/>
      <c r="J277" s="75"/>
      <c r="K277" s="75"/>
      <c r="L277" s="78"/>
      <c r="M277" s="78"/>
      <c r="N277" s="78"/>
      <c r="O277" s="78"/>
      <c r="P277" s="78"/>
      <c r="Q277" s="78"/>
      <c r="R277" s="75"/>
      <c r="S277" s="75"/>
      <c r="T277" s="75"/>
      <c r="U277" s="75"/>
      <c r="V277" s="75"/>
      <c r="W277" s="75"/>
      <c r="X277" s="75"/>
      <c r="Y277" s="75"/>
      <c r="Z277" s="75"/>
      <c r="AA277" s="75"/>
      <c r="AB277" s="75"/>
      <c r="AC277" s="75"/>
      <c r="AD277" s="75"/>
      <c r="AE277" s="75"/>
      <c r="AF277" s="75"/>
      <c r="AG277" s="75"/>
      <c r="AH277" s="75"/>
      <c r="AI277" s="75"/>
      <c r="AJ277" s="75"/>
      <c r="AK277" s="75"/>
      <c r="AL277" s="75"/>
      <c r="AM277" s="75"/>
      <c r="AN277" s="75"/>
      <c r="AO277" s="75"/>
      <c r="AP277" s="75"/>
      <c r="AQ277" s="75"/>
      <c r="AR277" s="75"/>
      <c r="AS277" s="75"/>
      <c r="AT277" s="75"/>
      <c r="AU277" s="75"/>
      <c r="AV277" s="75"/>
      <c r="AW277" s="75"/>
      <c r="AX277" s="75"/>
      <c r="AY277" s="75"/>
      <c r="AZ277" s="75"/>
      <c r="BA277" s="75"/>
      <c r="BB277" s="75"/>
      <c r="BC277" s="75"/>
      <c r="BD277" s="75"/>
      <c r="BE277" s="75"/>
      <c r="BF277" s="75"/>
      <c r="BG277" s="75"/>
      <c r="BH277" s="75"/>
      <c r="BI277" s="75"/>
      <c r="BJ277" s="75"/>
      <c r="BK277" s="75"/>
      <c r="BL277" s="75"/>
      <c r="BM277" s="75"/>
      <c r="BN277" s="75"/>
      <c r="BO277" s="75"/>
      <c r="BP277" s="75"/>
      <c r="BQ277" s="75"/>
      <c r="BR277" s="75"/>
      <c r="BS277" s="75"/>
      <c r="BT277" s="75"/>
      <c r="BU277" s="75"/>
      <c r="BV277" s="75"/>
      <c r="BW277" s="75"/>
      <c r="BX277" s="75"/>
      <c r="BY277" s="75"/>
      <c r="BZ277" s="75"/>
      <c r="CA277" s="75"/>
      <c r="CB277" s="75"/>
      <c r="CC277" s="75"/>
      <c r="CD277" s="75"/>
      <c r="CE277" s="75"/>
      <c r="CF277" s="75"/>
      <c r="CG277" s="75"/>
      <c r="CH277" s="75"/>
      <c r="CJ277" s="74">
        <v>1</v>
      </c>
    </row>
    <row r="278" spans="2:88" s="74" customFormat="1" x14ac:dyDescent="0.25">
      <c r="B278" s="75"/>
      <c r="C278" s="75"/>
      <c r="D278" s="75"/>
      <c r="E278" s="88"/>
      <c r="F278" s="75"/>
      <c r="G278" s="75"/>
      <c r="H278" s="75"/>
      <c r="I278" s="75"/>
      <c r="J278" s="75"/>
      <c r="K278" s="75"/>
      <c r="L278" s="78"/>
      <c r="M278" s="78"/>
      <c r="N278" s="78"/>
      <c r="O278" s="78"/>
      <c r="P278" s="78"/>
      <c r="Q278" s="78"/>
      <c r="R278" s="75"/>
      <c r="S278" s="75"/>
      <c r="T278" s="75"/>
      <c r="U278" s="75"/>
      <c r="V278" s="75"/>
      <c r="W278" s="75"/>
      <c r="X278" s="75"/>
      <c r="Y278" s="75"/>
      <c r="Z278" s="75"/>
      <c r="AA278" s="75"/>
      <c r="AB278" s="75"/>
      <c r="AC278" s="75"/>
      <c r="AD278" s="75"/>
      <c r="AE278" s="75"/>
      <c r="AF278" s="75"/>
      <c r="AG278" s="75"/>
      <c r="AH278" s="75"/>
      <c r="AI278" s="75"/>
      <c r="AJ278" s="75"/>
      <c r="AK278" s="75"/>
      <c r="AL278" s="75"/>
      <c r="AM278" s="75"/>
      <c r="AN278" s="75"/>
      <c r="AO278" s="75"/>
      <c r="AP278" s="75"/>
      <c r="AQ278" s="75"/>
      <c r="AR278" s="75"/>
      <c r="AS278" s="75"/>
      <c r="AT278" s="75"/>
      <c r="AU278" s="75"/>
      <c r="AV278" s="75"/>
      <c r="AW278" s="75"/>
      <c r="AX278" s="75"/>
      <c r="AY278" s="75"/>
      <c r="AZ278" s="75"/>
      <c r="BA278" s="75"/>
      <c r="BB278" s="75"/>
      <c r="BC278" s="75"/>
      <c r="BD278" s="75"/>
      <c r="BE278" s="75"/>
      <c r="BF278" s="75"/>
      <c r="BG278" s="75"/>
      <c r="BH278" s="75"/>
      <c r="BI278" s="75"/>
      <c r="BJ278" s="75"/>
      <c r="BK278" s="75"/>
      <c r="BL278" s="75"/>
      <c r="BM278" s="75"/>
      <c r="BN278" s="75"/>
      <c r="BO278" s="75"/>
      <c r="BP278" s="75"/>
      <c r="BQ278" s="75"/>
      <c r="BR278" s="75"/>
      <c r="BS278" s="75"/>
      <c r="BT278" s="75"/>
      <c r="BU278" s="75"/>
      <c r="BV278" s="75"/>
      <c r="BW278" s="75"/>
      <c r="BX278" s="75"/>
      <c r="BY278" s="75"/>
      <c r="BZ278" s="75"/>
      <c r="CA278" s="75"/>
      <c r="CB278" s="75"/>
      <c r="CC278" s="75"/>
      <c r="CD278" s="75"/>
      <c r="CE278" s="75"/>
      <c r="CF278" s="75"/>
      <c r="CG278" s="75"/>
      <c r="CH278" s="75"/>
      <c r="CJ278" s="74">
        <v>1</v>
      </c>
    </row>
    <row r="279" spans="2:88" s="74" customFormat="1" x14ac:dyDescent="0.25">
      <c r="B279" s="75"/>
      <c r="C279" s="75"/>
      <c r="D279" s="75"/>
      <c r="E279" s="88"/>
      <c r="F279" s="75"/>
      <c r="G279" s="75"/>
      <c r="H279" s="75"/>
      <c r="I279" s="75"/>
      <c r="J279" s="75"/>
      <c r="K279" s="75"/>
      <c r="L279" s="78"/>
      <c r="M279" s="78"/>
      <c r="N279" s="78"/>
      <c r="O279" s="78"/>
      <c r="P279" s="78"/>
      <c r="Q279" s="78"/>
      <c r="R279" s="75"/>
      <c r="S279" s="75"/>
      <c r="T279" s="75"/>
      <c r="U279" s="75"/>
      <c r="V279" s="75"/>
      <c r="W279" s="75"/>
      <c r="X279" s="75"/>
      <c r="Y279" s="75"/>
      <c r="Z279" s="75"/>
      <c r="AA279" s="75"/>
      <c r="AB279" s="75"/>
      <c r="AC279" s="75"/>
      <c r="AD279" s="75"/>
      <c r="AE279" s="75"/>
      <c r="AF279" s="75"/>
      <c r="AG279" s="75"/>
      <c r="AH279" s="75"/>
      <c r="AI279" s="75"/>
      <c r="AJ279" s="75"/>
      <c r="AK279" s="75"/>
      <c r="AL279" s="75"/>
      <c r="AM279" s="75"/>
      <c r="AN279" s="75"/>
      <c r="AO279" s="75"/>
      <c r="AP279" s="75"/>
      <c r="AQ279" s="75"/>
      <c r="AR279" s="75"/>
      <c r="AS279" s="75"/>
      <c r="AT279" s="75"/>
      <c r="AU279" s="75"/>
      <c r="AV279" s="75"/>
      <c r="AW279" s="75"/>
      <c r="AX279" s="75"/>
      <c r="AY279" s="75"/>
      <c r="AZ279" s="75"/>
      <c r="BA279" s="75"/>
      <c r="BB279" s="75"/>
      <c r="BC279" s="75"/>
      <c r="BD279" s="75"/>
      <c r="BE279" s="75"/>
      <c r="BF279" s="75"/>
      <c r="BG279" s="75"/>
      <c r="BH279" s="75"/>
      <c r="BI279" s="75"/>
      <c r="BJ279" s="75"/>
      <c r="BK279" s="75"/>
      <c r="BL279" s="75"/>
      <c r="BM279" s="75"/>
      <c r="BN279" s="75"/>
      <c r="BO279" s="75"/>
      <c r="BP279" s="75"/>
      <c r="BQ279" s="75"/>
      <c r="BR279" s="75"/>
      <c r="BS279" s="75"/>
      <c r="BT279" s="75"/>
      <c r="BU279" s="75"/>
      <c r="BV279" s="75"/>
      <c r="BW279" s="75"/>
      <c r="BX279" s="75"/>
      <c r="BY279" s="75"/>
      <c r="BZ279" s="75"/>
      <c r="CA279" s="75"/>
      <c r="CB279" s="75"/>
      <c r="CC279" s="75"/>
      <c r="CD279" s="75"/>
      <c r="CE279" s="75"/>
      <c r="CF279" s="75"/>
      <c r="CG279" s="75"/>
      <c r="CH279" s="75"/>
      <c r="CJ279" s="74">
        <v>1</v>
      </c>
    </row>
    <row r="280" spans="2:88" s="74" customFormat="1" x14ac:dyDescent="0.25">
      <c r="B280" s="75"/>
      <c r="C280" s="75"/>
      <c r="D280" s="75"/>
      <c r="E280" s="88"/>
      <c r="F280" s="75"/>
      <c r="G280" s="75"/>
      <c r="H280" s="75"/>
      <c r="I280" s="75"/>
      <c r="J280" s="75"/>
      <c r="K280" s="75"/>
      <c r="L280" s="78"/>
      <c r="M280" s="78"/>
      <c r="N280" s="78"/>
      <c r="O280" s="78"/>
      <c r="P280" s="78"/>
      <c r="Q280" s="78"/>
      <c r="R280" s="75"/>
      <c r="S280" s="75"/>
      <c r="T280" s="75"/>
      <c r="U280" s="75"/>
      <c r="V280" s="75"/>
      <c r="W280" s="75"/>
      <c r="X280" s="75"/>
      <c r="Y280" s="75"/>
      <c r="Z280" s="75"/>
      <c r="AA280" s="75"/>
      <c r="AB280" s="75"/>
      <c r="AC280" s="75"/>
      <c r="AD280" s="75"/>
      <c r="AE280" s="75"/>
      <c r="AF280" s="75"/>
      <c r="AG280" s="75"/>
      <c r="AH280" s="75"/>
      <c r="AI280" s="75"/>
      <c r="AJ280" s="75"/>
      <c r="AK280" s="75"/>
      <c r="AL280" s="75"/>
      <c r="AM280" s="75"/>
      <c r="AN280" s="75"/>
      <c r="AO280" s="75"/>
      <c r="AP280" s="75"/>
      <c r="AQ280" s="75"/>
      <c r="AR280" s="75"/>
      <c r="AS280" s="75"/>
      <c r="AT280" s="75"/>
      <c r="AU280" s="75"/>
      <c r="AV280" s="75"/>
      <c r="AW280" s="75"/>
      <c r="AX280" s="75"/>
      <c r="AY280" s="75"/>
      <c r="AZ280" s="75"/>
      <c r="BA280" s="75"/>
      <c r="BB280" s="75"/>
      <c r="BC280" s="75"/>
      <c r="BD280" s="75"/>
      <c r="BE280" s="75"/>
      <c r="BF280" s="75"/>
      <c r="BG280" s="75"/>
      <c r="BH280" s="75"/>
      <c r="BI280" s="75"/>
      <c r="BJ280" s="75"/>
      <c r="BK280" s="75"/>
      <c r="BL280" s="75"/>
      <c r="BM280" s="75"/>
      <c r="BN280" s="75"/>
      <c r="BO280" s="75"/>
      <c r="BP280" s="75"/>
      <c r="BQ280" s="75"/>
      <c r="BR280" s="75"/>
      <c r="BS280" s="75"/>
      <c r="BT280" s="75"/>
      <c r="BU280" s="75"/>
      <c r="BV280" s="75"/>
      <c r="BW280" s="75"/>
      <c r="BX280" s="75"/>
      <c r="BY280" s="75"/>
      <c r="BZ280" s="75"/>
      <c r="CA280" s="75"/>
      <c r="CB280" s="75"/>
      <c r="CC280" s="75"/>
      <c r="CD280" s="75"/>
      <c r="CE280" s="75"/>
      <c r="CF280" s="75"/>
      <c r="CG280" s="75"/>
      <c r="CH280" s="75"/>
      <c r="CJ280" s="74">
        <v>1</v>
      </c>
    </row>
    <row r="281" spans="2:88" s="74" customFormat="1" x14ac:dyDescent="0.25">
      <c r="B281" s="75"/>
      <c r="C281" s="75"/>
      <c r="D281" s="75"/>
      <c r="E281" s="88"/>
      <c r="F281" s="75"/>
      <c r="G281" s="75"/>
      <c r="H281" s="75"/>
      <c r="I281" s="75"/>
      <c r="J281" s="75"/>
      <c r="K281" s="75"/>
      <c r="L281" s="78"/>
      <c r="M281" s="78"/>
      <c r="N281" s="78"/>
      <c r="O281" s="78"/>
      <c r="P281" s="78"/>
      <c r="Q281" s="78"/>
      <c r="R281" s="75"/>
      <c r="S281" s="75"/>
      <c r="T281" s="75"/>
      <c r="U281" s="75"/>
      <c r="V281" s="75"/>
      <c r="W281" s="75"/>
      <c r="X281" s="75"/>
      <c r="Y281" s="75"/>
      <c r="Z281" s="75"/>
      <c r="AA281" s="75"/>
      <c r="AB281" s="75"/>
      <c r="AC281" s="75"/>
      <c r="AD281" s="75"/>
      <c r="AE281" s="75"/>
      <c r="AF281" s="75"/>
      <c r="AG281" s="75"/>
      <c r="AH281" s="75"/>
      <c r="AI281" s="75"/>
      <c r="AJ281" s="75"/>
      <c r="AK281" s="75"/>
      <c r="AL281" s="75"/>
      <c r="AM281" s="75"/>
      <c r="AN281" s="75"/>
      <c r="AO281" s="75"/>
      <c r="AP281" s="75"/>
      <c r="AQ281" s="75"/>
      <c r="AR281" s="75"/>
      <c r="AS281" s="75"/>
      <c r="AT281" s="75"/>
      <c r="AU281" s="75"/>
      <c r="AV281" s="75"/>
      <c r="AW281" s="75"/>
      <c r="AX281" s="75"/>
      <c r="AY281" s="75"/>
      <c r="AZ281" s="75"/>
      <c r="BA281" s="75"/>
      <c r="BB281" s="75"/>
      <c r="BC281" s="75"/>
      <c r="BD281" s="75"/>
      <c r="BE281" s="75"/>
      <c r="BF281" s="75"/>
      <c r="BG281" s="75"/>
      <c r="BH281" s="75"/>
      <c r="BI281" s="75"/>
      <c r="BJ281" s="75"/>
      <c r="BK281" s="75"/>
      <c r="BL281" s="75"/>
      <c r="BM281" s="75"/>
      <c r="BN281" s="75"/>
      <c r="BO281" s="75"/>
      <c r="BP281" s="75"/>
      <c r="BQ281" s="75"/>
      <c r="BR281" s="75"/>
      <c r="BS281" s="75"/>
      <c r="BT281" s="75"/>
      <c r="BU281" s="75"/>
      <c r="BV281" s="75"/>
      <c r="BW281" s="75"/>
      <c r="BX281" s="75"/>
      <c r="BY281" s="75"/>
      <c r="BZ281" s="75"/>
      <c r="CA281" s="75"/>
      <c r="CB281" s="75"/>
      <c r="CC281" s="75"/>
      <c r="CD281" s="75"/>
      <c r="CE281" s="75"/>
      <c r="CF281" s="75"/>
      <c r="CG281" s="75"/>
      <c r="CH281" s="75"/>
      <c r="CJ281" s="74">
        <v>1</v>
      </c>
    </row>
    <row r="282" spans="2:88" s="74" customFormat="1" x14ac:dyDescent="0.25">
      <c r="B282" s="75"/>
      <c r="C282" s="75"/>
      <c r="D282" s="75"/>
      <c r="E282" s="88"/>
      <c r="F282" s="75"/>
      <c r="G282" s="75"/>
      <c r="H282" s="75"/>
      <c r="I282" s="75"/>
      <c r="J282" s="75"/>
      <c r="K282" s="75"/>
      <c r="L282" s="78"/>
      <c r="M282" s="78"/>
      <c r="N282" s="78"/>
      <c r="O282" s="78"/>
      <c r="P282" s="78"/>
      <c r="Q282" s="78"/>
      <c r="R282" s="75"/>
      <c r="S282" s="75"/>
      <c r="T282" s="75"/>
      <c r="U282" s="75"/>
      <c r="V282" s="75"/>
      <c r="W282" s="75"/>
      <c r="X282" s="75"/>
      <c r="Y282" s="75"/>
      <c r="Z282" s="75"/>
      <c r="AA282" s="75"/>
      <c r="AB282" s="75"/>
      <c r="AC282" s="75"/>
      <c r="AD282" s="75"/>
      <c r="AE282" s="75"/>
      <c r="AF282" s="75"/>
      <c r="AG282" s="75"/>
      <c r="AH282" s="75"/>
      <c r="AI282" s="75"/>
      <c r="AJ282" s="75"/>
      <c r="AK282" s="75"/>
      <c r="AL282" s="75"/>
      <c r="AM282" s="75"/>
      <c r="AN282" s="75"/>
      <c r="AO282" s="75"/>
      <c r="AP282" s="75"/>
      <c r="AQ282" s="75"/>
      <c r="AR282" s="75"/>
      <c r="AS282" s="75"/>
      <c r="AT282" s="75"/>
      <c r="AU282" s="75"/>
      <c r="AV282" s="75"/>
      <c r="AW282" s="75"/>
      <c r="AX282" s="75"/>
      <c r="AY282" s="75"/>
      <c r="AZ282" s="75"/>
      <c r="BA282" s="75"/>
      <c r="BB282" s="75"/>
      <c r="BC282" s="75"/>
      <c r="BD282" s="75"/>
      <c r="BE282" s="75"/>
      <c r="BF282" s="75"/>
      <c r="BG282" s="75"/>
      <c r="BH282" s="75"/>
      <c r="BI282" s="75"/>
      <c r="BJ282" s="75"/>
      <c r="BK282" s="75"/>
      <c r="BL282" s="75"/>
      <c r="BM282" s="75"/>
      <c r="BN282" s="75"/>
      <c r="BO282" s="75"/>
      <c r="BP282" s="75"/>
      <c r="BQ282" s="75"/>
      <c r="BR282" s="75"/>
      <c r="BS282" s="75"/>
      <c r="BT282" s="75"/>
      <c r="BU282" s="75"/>
      <c r="BV282" s="75"/>
      <c r="BW282" s="75"/>
      <c r="BX282" s="75"/>
      <c r="BY282" s="75"/>
      <c r="BZ282" s="75"/>
      <c r="CA282" s="75"/>
      <c r="CB282" s="75"/>
      <c r="CC282" s="75"/>
      <c r="CD282" s="75"/>
      <c r="CE282" s="75"/>
      <c r="CF282" s="75"/>
      <c r="CG282" s="75"/>
      <c r="CH282" s="75"/>
      <c r="CJ282" s="74">
        <v>1</v>
      </c>
    </row>
    <row r="283" spans="2:88" s="74" customFormat="1" x14ac:dyDescent="0.25">
      <c r="B283" s="75"/>
      <c r="C283" s="75"/>
      <c r="D283" s="75"/>
      <c r="E283" s="88"/>
      <c r="F283" s="75"/>
      <c r="G283" s="75"/>
      <c r="H283" s="75"/>
      <c r="I283" s="75"/>
      <c r="J283" s="75"/>
      <c r="K283" s="75"/>
      <c r="L283" s="78"/>
      <c r="M283" s="78"/>
      <c r="N283" s="78"/>
      <c r="O283" s="78"/>
      <c r="P283" s="78"/>
      <c r="Q283" s="78"/>
      <c r="R283" s="75"/>
      <c r="S283" s="75"/>
      <c r="T283" s="75"/>
      <c r="U283" s="75"/>
      <c r="V283" s="75"/>
      <c r="W283" s="75"/>
      <c r="X283" s="75"/>
      <c r="Y283" s="75"/>
      <c r="Z283" s="75"/>
      <c r="AA283" s="75"/>
      <c r="AB283" s="75"/>
      <c r="AC283" s="75"/>
      <c r="AD283" s="75"/>
      <c r="AE283" s="75"/>
      <c r="AF283" s="75"/>
      <c r="AG283" s="75"/>
      <c r="AH283" s="75"/>
      <c r="AI283" s="75"/>
      <c r="AJ283" s="75"/>
      <c r="AK283" s="75"/>
      <c r="AL283" s="75"/>
      <c r="AM283" s="75"/>
      <c r="AN283" s="75"/>
      <c r="AO283" s="75"/>
      <c r="AP283" s="75"/>
      <c r="AQ283" s="75"/>
      <c r="AR283" s="75"/>
      <c r="AS283" s="75"/>
      <c r="AT283" s="75"/>
      <c r="AU283" s="75"/>
      <c r="AV283" s="75"/>
      <c r="AW283" s="75"/>
      <c r="AX283" s="75"/>
      <c r="AY283" s="75"/>
      <c r="AZ283" s="75"/>
      <c r="BA283" s="75"/>
      <c r="BB283" s="75"/>
      <c r="BC283" s="75"/>
      <c r="BD283" s="75"/>
      <c r="BE283" s="75"/>
      <c r="BF283" s="75"/>
      <c r="BG283" s="75"/>
      <c r="BH283" s="75"/>
      <c r="BI283" s="75"/>
      <c r="BJ283" s="75"/>
      <c r="BK283" s="75"/>
      <c r="BL283" s="75"/>
      <c r="BM283" s="75"/>
      <c r="BN283" s="75"/>
      <c r="BO283" s="75"/>
      <c r="BP283" s="75"/>
      <c r="BQ283" s="75"/>
      <c r="BR283" s="75"/>
      <c r="BS283" s="75"/>
      <c r="BT283" s="75"/>
      <c r="BU283" s="75"/>
      <c r="BV283" s="75"/>
      <c r="BW283" s="75"/>
      <c r="BX283" s="75"/>
      <c r="BY283" s="75"/>
      <c r="BZ283" s="75"/>
      <c r="CA283" s="75"/>
      <c r="CB283" s="75"/>
      <c r="CC283" s="75"/>
      <c r="CD283" s="75"/>
      <c r="CE283" s="75"/>
      <c r="CF283" s="75"/>
      <c r="CG283" s="75"/>
      <c r="CH283" s="75"/>
      <c r="CJ283" s="74">
        <v>1</v>
      </c>
    </row>
    <row r="284" spans="2:88" s="74" customFormat="1" x14ac:dyDescent="0.25">
      <c r="B284" s="75"/>
      <c r="C284" s="75"/>
      <c r="D284" s="75"/>
      <c r="E284" s="88"/>
      <c r="F284" s="75"/>
      <c r="G284" s="75"/>
      <c r="H284" s="75"/>
      <c r="I284" s="75"/>
      <c r="J284" s="75"/>
      <c r="K284" s="75"/>
      <c r="L284" s="78"/>
      <c r="M284" s="78"/>
      <c r="N284" s="78"/>
      <c r="O284" s="78"/>
      <c r="P284" s="78"/>
      <c r="Q284" s="78"/>
      <c r="R284" s="75"/>
      <c r="S284" s="75"/>
      <c r="T284" s="75"/>
      <c r="U284" s="75"/>
      <c r="V284" s="75"/>
      <c r="W284" s="75"/>
      <c r="X284" s="75"/>
      <c r="Y284" s="75"/>
      <c r="Z284" s="75"/>
      <c r="AA284" s="75"/>
      <c r="AB284" s="75"/>
      <c r="AC284" s="75"/>
      <c r="AD284" s="75"/>
      <c r="AE284" s="75"/>
      <c r="AF284" s="75"/>
      <c r="AG284" s="75"/>
      <c r="AH284" s="75"/>
      <c r="AI284" s="75"/>
      <c r="AJ284" s="75"/>
      <c r="AK284" s="75"/>
      <c r="AL284" s="75"/>
      <c r="AM284" s="75"/>
      <c r="AN284" s="75"/>
      <c r="AO284" s="75"/>
      <c r="AP284" s="75"/>
      <c r="AQ284" s="75"/>
      <c r="AR284" s="75"/>
      <c r="AS284" s="75"/>
      <c r="AT284" s="75"/>
      <c r="AU284" s="75"/>
      <c r="AV284" s="75"/>
      <c r="AW284" s="75"/>
      <c r="AX284" s="75"/>
      <c r="AY284" s="75"/>
      <c r="AZ284" s="75"/>
      <c r="BA284" s="75"/>
      <c r="BB284" s="75"/>
      <c r="BC284" s="75"/>
      <c r="BD284" s="75"/>
      <c r="BE284" s="75"/>
      <c r="BF284" s="75"/>
      <c r="BG284" s="75"/>
      <c r="BH284" s="75"/>
      <c r="BI284" s="75"/>
      <c r="BJ284" s="75"/>
      <c r="BK284" s="75"/>
      <c r="BL284" s="75"/>
      <c r="BM284" s="75"/>
      <c r="BN284" s="75"/>
      <c r="BO284" s="75"/>
      <c r="BP284" s="75"/>
      <c r="BQ284" s="75"/>
      <c r="BR284" s="75"/>
      <c r="BS284" s="75"/>
      <c r="BT284" s="75"/>
      <c r="BU284" s="75"/>
      <c r="BV284" s="75"/>
      <c r="BW284" s="75"/>
      <c r="BX284" s="75"/>
      <c r="BY284" s="75"/>
      <c r="BZ284" s="75"/>
      <c r="CA284" s="75"/>
      <c r="CB284" s="75"/>
      <c r="CC284" s="75"/>
      <c r="CD284" s="75"/>
      <c r="CE284" s="75"/>
      <c r="CF284" s="75"/>
      <c r="CG284" s="75"/>
      <c r="CH284" s="75"/>
      <c r="CJ284" s="74">
        <v>1</v>
      </c>
    </row>
    <row r="285" spans="2:88" s="74" customFormat="1" x14ac:dyDescent="0.25">
      <c r="B285" s="75"/>
      <c r="C285" s="75"/>
      <c r="D285" s="75"/>
      <c r="E285" s="88"/>
      <c r="F285" s="75"/>
      <c r="G285" s="75"/>
      <c r="H285" s="75"/>
      <c r="I285" s="75"/>
      <c r="J285" s="75"/>
      <c r="K285" s="75"/>
      <c r="L285" s="78"/>
      <c r="M285" s="78"/>
      <c r="N285" s="78"/>
      <c r="O285" s="78"/>
      <c r="P285" s="78"/>
      <c r="Q285" s="78"/>
      <c r="R285" s="75"/>
      <c r="S285" s="75"/>
      <c r="T285" s="75"/>
      <c r="U285" s="75"/>
      <c r="V285" s="75"/>
      <c r="W285" s="75"/>
      <c r="X285" s="75"/>
      <c r="Y285" s="75"/>
      <c r="Z285" s="75"/>
      <c r="AA285" s="75"/>
      <c r="AB285" s="75"/>
      <c r="AC285" s="75"/>
      <c r="AD285" s="75"/>
      <c r="AE285" s="75"/>
      <c r="AF285" s="75"/>
      <c r="AG285" s="75"/>
      <c r="AH285" s="75"/>
      <c r="AI285" s="75"/>
      <c r="AJ285" s="75"/>
      <c r="AK285" s="75"/>
      <c r="AL285" s="75"/>
      <c r="AM285" s="75"/>
      <c r="AN285" s="75"/>
      <c r="AO285" s="75"/>
      <c r="AP285" s="75"/>
      <c r="AQ285" s="75"/>
      <c r="AR285" s="75"/>
      <c r="AS285" s="75"/>
      <c r="AT285" s="75"/>
      <c r="AU285" s="75"/>
      <c r="AV285" s="75"/>
      <c r="AW285" s="75"/>
      <c r="AX285" s="75"/>
      <c r="AY285" s="75"/>
      <c r="AZ285" s="75"/>
      <c r="BA285" s="75"/>
      <c r="BB285" s="75"/>
      <c r="BC285" s="75"/>
      <c r="BD285" s="75"/>
      <c r="BE285" s="75"/>
      <c r="BF285" s="75"/>
      <c r="BG285" s="75"/>
      <c r="BH285" s="75"/>
      <c r="BI285" s="75"/>
      <c r="BJ285" s="75"/>
      <c r="BK285" s="75"/>
      <c r="BL285" s="75"/>
      <c r="BM285" s="75"/>
      <c r="BN285" s="75"/>
      <c r="BO285" s="75"/>
      <c r="BP285" s="75"/>
      <c r="BQ285" s="75"/>
      <c r="BR285" s="75"/>
      <c r="BS285" s="75"/>
      <c r="BT285" s="75"/>
      <c r="BU285" s="75"/>
      <c r="BV285" s="75"/>
      <c r="BW285" s="75"/>
      <c r="BX285" s="75"/>
      <c r="BY285" s="75"/>
      <c r="BZ285" s="75"/>
      <c r="CA285" s="75"/>
      <c r="CB285" s="75"/>
      <c r="CC285" s="75"/>
      <c r="CD285" s="75"/>
      <c r="CE285" s="75"/>
      <c r="CF285" s="75"/>
      <c r="CG285" s="75"/>
      <c r="CH285" s="75"/>
      <c r="CJ285" s="74">
        <v>1</v>
      </c>
    </row>
    <row r="286" spans="2:88" s="74" customFormat="1" x14ac:dyDescent="0.25">
      <c r="B286" s="75"/>
      <c r="C286" s="75"/>
      <c r="D286" s="75"/>
      <c r="E286" s="88"/>
      <c r="F286" s="75"/>
      <c r="G286" s="75"/>
      <c r="H286" s="75"/>
      <c r="I286" s="75"/>
      <c r="J286" s="75"/>
      <c r="K286" s="75"/>
      <c r="L286" s="78"/>
      <c r="M286" s="78"/>
      <c r="N286" s="78"/>
      <c r="O286" s="78"/>
      <c r="P286" s="78"/>
      <c r="Q286" s="78"/>
      <c r="R286" s="75"/>
      <c r="S286" s="75"/>
      <c r="T286" s="75"/>
      <c r="U286" s="75"/>
      <c r="V286" s="75"/>
      <c r="W286" s="75"/>
      <c r="X286" s="75"/>
      <c r="Y286" s="75"/>
      <c r="Z286" s="75"/>
      <c r="AA286" s="75"/>
      <c r="AB286" s="75"/>
      <c r="AC286" s="75"/>
      <c r="AD286" s="75"/>
      <c r="AE286" s="75"/>
      <c r="AF286" s="75"/>
      <c r="AG286" s="75"/>
      <c r="AH286" s="75"/>
      <c r="AI286" s="75"/>
      <c r="AJ286" s="75"/>
      <c r="AK286" s="75"/>
      <c r="AL286" s="75"/>
      <c r="AM286" s="75"/>
      <c r="AN286" s="75"/>
      <c r="AO286" s="75"/>
      <c r="AP286" s="75"/>
      <c r="AQ286" s="75"/>
      <c r="AR286" s="75"/>
      <c r="AS286" s="75"/>
      <c r="AT286" s="75"/>
      <c r="AU286" s="75"/>
      <c r="AV286" s="75"/>
      <c r="AW286" s="75"/>
      <c r="AX286" s="75"/>
      <c r="AY286" s="75"/>
      <c r="AZ286" s="75"/>
      <c r="BA286" s="75"/>
      <c r="BB286" s="75"/>
      <c r="BC286" s="75"/>
      <c r="BD286" s="75"/>
      <c r="BE286" s="75"/>
      <c r="BF286" s="75"/>
      <c r="BG286" s="75"/>
      <c r="BH286" s="75"/>
      <c r="BI286" s="75"/>
      <c r="BJ286" s="75"/>
      <c r="BK286" s="75"/>
      <c r="BL286" s="75"/>
      <c r="BM286" s="75"/>
      <c r="BN286" s="75"/>
      <c r="BO286" s="75"/>
      <c r="BP286" s="75"/>
      <c r="BQ286" s="75"/>
      <c r="BR286" s="75"/>
      <c r="BS286" s="75"/>
      <c r="BT286" s="75"/>
      <c r="BU286" s="75"/>
      <c r="BV286" s="75"/>
      <c r="BW286" s="75"/>
      <c r="BX286" s="75"/>
      <c r="BY286" s="75"/>
      <c r="BZ286" s="75"/>
      <c r="CA286" s="75"/>
      <c r="CB286" s="75"/>
      <c r="CC286" s="75"/>
      <c r="CD286" s="75"/>
      <c r="CE286" s="75"/>
      <c r="CF286" s="75"/>
      <c r="CG286" s="75"/>
      <c r="CH286" s="75"/>
      <c r="CJ286" s="74">
        <v>1</v>
      </c>
    </row>
    <row r="287" spans="2:88" s="74" customFormat="1" x14ac:dyDescent="0.25">
      <c r="B287" s="75"/>
      <c r="C287" s="75"/>
      <c r="D287" s="75"/>
      <c r="E287" s="88"/>
      <c r="F287" s="75"/>
      <c r="G287" s="75"/>
      <c r="H287" s="75"/>
      <c r="I287" s="75"/>
      <c r="J287" s="75"/>
      <c r="K287" s="75"/>
      <c r="L287" s="78"/>
      <c r="M287" s="78"/>
      <c r="N287" s="78"/>
      <c r="O287" s="78"/>
      <c r="P287" s="78"/>
      <c r="Q287" s="78"/>
      <c r="R287" s="75"/>
      <c r="S287" s="75"/>
      <c r="T287" s="75"/>
      <c r="U287" s="75"/>
      <c r="V287" s="75"/>
      <c r="W287" s="75"/>
      <c r="X287" s="75"/>
      <c r="Y287" s="75"/>
      <c r="Z287" s="75"/>
      <c r="AA287" s="75"/>
      <c r="AB287" s="75"/>
      <c r="AC287" s="75"/>
      <c r="AD287" s="75"/>
      <c r="AE287" s="75"/>
      <c r="AF287" s="75"/>
      <c r="AG287" s="75"/>
      <c r="AH287" s="75"/>
      <c r="AI287" s="75"/>
      <c r="AJ287" s="75"/>
      <c r="AK287" s="75"/>
      <c r="AL287" s="75"/>
      <c r="AM287" s="75"/>
      <c r="AN287" s="75"/>
      <c r="AO287" s="75"/>
      <c r="AP287" s="75"/>
      <c r="AQ287" s="75"/>
      <c r="AR287" s="75"/>
      <c r="AS287" s="75"/>
      <c r="AT287" s="75"/>
      <c r="AU287" s="75"/>
      <c r="AV287" s="75"/>
      <c r="AW287" s="75"/>
      <c r="AX287" s="75"/>
      <c r="AY287" s="75"/>
      <c r="AZ287" s="75"/>
      <c r="BA287" s="75"/>
      <c r="BB287" s="75"/>
      <c r="BC287" s="75"/>
      <c r="BD287" s="75"/>
      <c r="BE287" s="75"/>
      <c r="BF287" s="75"/>
      <c r="BG287" s="75"/>
      <c r="BH287" s="75"/>
      <c r="BI287" s="75"/>
      <c r="BJ287" s="75"/>
      <c r="BK287" s="75"/>
      <c r="BL287" s="75"/>
      <c r="BM287" s="75"/>
      <c r="BN287" s="75"/>
      <c r="BO287" s="75"/>
      <c r="BP287" s="75"/>
      <c r="BQ287" s="75"/>
      <c r="BR287" s="75"/>
      <c r="BS287" s="75"/>
      <c r="BT287" s="75"/>
      <c r="BU287" s="75"/>
      <c r="BV287" s="75"/>
      <c r="BW287" s="75"/>
      <c r="BX287" s="75"/>
      <c r="BY287" s="75"/>
      <c r="BZ287" s="75"/>
      <c r="CA287" s="75"/>
      <c r="CB287" s="75"/>
      <c r="CC287" s="75"/>
      <c r="CD287" s="75"/>
      <c r="CE287" s="75"/>
      <c r="CF287" s="75"/>
      <c r="CG287" s="75"/>
      <c r="CH287" s="75"/>
      <c r="CJ287" s="74">
        <v>1</v>
      </c>
    </row>
    <row r="288" spans="2:88" s="74" customFormat="1" x14ac:dyDescent="0.25">
      <c r="B288" s="75"/>
      <c r="C288" s="75"/>
      <c r="D288" s="75"/>
      <c r="E288" s="88"/>
      <c r="F288" s="75"/>
      <c r="G288" s="75"/>
      <c r="H288" s="75"/>
      <c r="I288" s="75"/>
      <c r="J288" s="75"/>
      <c r="K288" s="75"/>
      <c r="L288" s="78"/>
      <c r="M288" s="78"/>
      <c r="N288" s="78"/>
      <c r="O288" s="78"/>
      <c r="P288" s="78"/>
      <c r="Q288" s="78"/>
      <c r="R288" s="75"/>
      <c r="S288" s="75"/>
      <c r="T288" s="75"/>
      <c r="U288" s="75"/>
      <c r="V288" s="75"/>
      <c r="W288" s="75"/>
      <c r="X288" s="75"/>
      <c r="Y288" s="75"/>
      <c r="Z288" s="75"/>
      <c r="AA288" s="75"/>
      <c r="AB288" s="75"/>
      <c r="AC288" s="75"/>
      <c r="AD288" s="75"/>
      <c r="AE288" s="75"/>
      <c r="AF288" s="75"/>
      <c r="AG288" s="75"/>
      <c r="AH288" s="75"/>
      <c r="AI288" s="75"/>
      <c r="AJ288" s="75"/>
      <c r="AK288" s="75"/>
      <c r="AL288" s="75"/>
      <c r="AM288" s="75"/>
      <c r="AN288" s="75"/>
      <c r="AO288" s="75"/>
      <c r="AP288" s="75"/>
      <c r="AQ288" s="75"/>
      <c r="AR288" s="75"/>
      <c r="AS288" s="75"/>
      <c r="AT288" s="75"/>
      <c r="AU288" s="75"/>
      <c r="AV288" s="75"/>
      <c r="AW288" s="75"/>
      <c r="AX288" s="75"/>
      <c r="AY288" s="75"/>
      <c r="AZ288" s="75"/>
      <c r="BA288" s="75"/>
      <c r="BB288" s="75"/>
      <c r="BC288" s="75"/>
      <c r="BD288" s="75"/>
      <c r="BE288" s="75"/>
      <c r="BF288" s="75"/>
      <c r="BG288" s="75"/>
      <c r="BH288" s="75"/>
      <c r="BI288" s="75"/>
      <c r="BJ288" s="75"/>
      <c r="BK288" s="75"/>
      <c r="BL288" s="75"/>
      <c r="BM288" s="75"/>
      <c r="BN288" s="75"/>
      <c r="BO288" s="75"/>
      <c r="BP288" s="75"/>
      <c r="BQ288" s="75"/>
      <c r="BR288" s="75"/>
      <c r="BS288" s="75"/>
      <c r="BT288" s="75"/>
      <c r="BU288" s="75"/>
      <c r="BV288" s="75"/>
      <c r="BW288" s="75"/>
      <c r="BX288" s="75"/>
      <c r="BY288" s="75"/>
      <c r="BZ288" s="75"/>
      <c r="CA288" s="75"/>
      <c r="CB288" s="75"/>
      <c r="CC288" s="75"/>
      <c r="CD288" s="75"/>
      <c r="CE288" s="75"/>
      <c r="CF288" s="75"/>
      <c r="CG288" s="75"/>
      <c r="CH288" s="75"/>
      <c r="CJ288" s="74">
        <v>1</v>
      </c>
    </row>
    <row r="289" spans="2:88" s="74" customFormat="1" x14ac:dyDescent="0.25">
      <c r="B289" s="75"/>
      <c r="C289" s="75"/>
      <c r="D289" s="75"/>
      <c r="E289" s="88"/>
      <c r="F289" s="75"/>
      <c r="G289" s="75"/>
      <c r="H289" s="75"/>
      <c r="I289" s="75"/>
      <c r="J289" s="75"/>
      <c r="K289" s="75"/>
      <c r="L289" s="78"/>
      <c r="M289" s="78"/>
      <c r="N289" s="78"/>
      <c r="O289" s="78"/>
      <c r="P289" s="78"/>
      <c r="Q289" s="78"/>
      <c r="R289" s="75"/>
      <c r="S289" s="75"/>
      <c r="T289" s="75"/>
      <c r="U289" s="75"/>
      <c r="V289" s="75"/>
      <c r="W289" s="75"/>
      <c r="X289" s="75"/>
      <c r="Y289" s="75"/>
      <c r="Z289" s="75"/>
      <c r="AA289" s="75"/>
      <c r="AB289" s="75"/>
      <c r="AC289" s="75"/>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J289" s="74">
        <v>1</v>
      </c>
    </row>
    <row r="290" spans="2:88" s="74" customFormat="1" x14ac:dyDescent="0.25">
      <c r="B290" s="75"/>
      <c r="C290" s="75"/>
      <c r="D290" s="75"/>
      <c r="E290" s="88"/>
      <c r="F290" s="75"/>
      <c r="G290" s="75"/>
      <c r="H290" s="75"/>
      <c r="I290" s="75"/>
      <c r="J290" s="75"/>
      <c r="K290" s="75"/>
      <c r="L290" s="78"/>
      <c r="M290" s="78"/>
      <c r="N290" s="78"/>
      <c r="O290" s="78"/>
      <c r="P290" s="78"/>
      <c r="Q290" s="78"/>
      <c r="R290" s="75"/>
      <c r="S290" s="75"/>
      <c r="T290" s="75"/>
      <c r="U290" s="75"/>
      <c r="V290" s="75"/>
      <c r="W290" s="75"/>
      <c r="X290" s="75"/>
      <c r="Y290" s="75"/>
      <c r="Z290" s="75"/>
      <c r="AA290" s="75"/>
      <c r="AB290" s="75"/>
      <c r="AC290" s="75"/>
      <c r="AD290" s="75"/>
      <c r="AE290" s="75"/>
      <c r="AF290" s="75"/>
      <c r="AG290" s="75"/>
      <c r="AH290" s="75"/>
      <c r="AI290" s="75"/>
      <c r="AJ290" s="75"/>
      <c r="AK290" s="75"/>
      <c r="AL290" s="75"/>
      <c r="AM290" s="75"/>
      <c r="AN290" s="75"/>
      <c r="AO290" s="75"/>
      <c r="AP290" s="75"/>
      <c r="AQ290" s="75"/>
      <c r="AR290" s="75"/>
      <c r="AS290" s="75"/>
      <c r="AT290" s="75"/>
      <c r="AU290" s="75"/>
      <c r="AV290" s="75"/>
      <c r="AW290" s="75"/>
      <c r="AX290" s="75"/>
      <c r="AY290" s="75"/>
      <c r="AZ290" s="75"/>
      <c r="BA290" s="75"/>
      <c r="BB290" s="75"/>
      <c r="BC290" s="75"/>
      <c r="BD290" s="75"/>
      <c r="BE290" s="75"/>
      <c r="BF290" s="75"/>
      <c r="BG290" s="75"/>
      <c r="BH290" s="75"/>
      <c r="BI290" s="75"/>
      <c r="BJ290" s="75"/>
      <c r="BK290" s="75"/>
      <c r="BL290" s="75"/>
      <c r="BM290" s="75"/>
      <c r="BN290" s="75"/>
      <c r="BO290" s="75"/>
      <c r="BP290" s="75"/>
      <c r="BQ290" s="75"/>
      <c r="BR290" s="75"/>
      <c r="BS290" s="75"/>
      <c r="BT290" s="75"/>
      <c r="BU290" s="75"/>
      <c r="BV290" s="75"/>
      <c r="BW290" s="75"/>
      <c r="BX290" s="75"/>
      <c r="BY290" s="75"/>
      <c r="BZ290" s="75"/>
      <c r="CA290" s="75"/>
      <c r="CB290" s="75"/>
      <c r="CC290" s="75"/>
      <c r="CD290" s="75"/>
      <c r="CE290" s="75"/>
      <c r="CF290" s="75"/>
      <c r="CG290" s="75"/>
      <c r="CH290" s="75"/>
      <c r="CJ290" s="74">
        <v>1</v>
      </c>
    </row>
    <row r="291" spans="2:88" s="74" customFormat="1" x14ac:dyDescent="0.25">
      <c r="B291" s="75"/>
      <c r="C291" s="75"/>
      <c r="D291" s="75"/>
      <c r="E291" s="88"/>
      <c r="F291" s="75"/>
      <c r="G291" s="75"/>
      <c r="H291" s="75"/>
      <c r="I291" s="75"/>
      <c r="J291" s="75"/>
      <c r="K291" s="75"/>
      <c r="L291" s="78"/>
      <c r="M291" s="78"/>
      <c r="N291" s="78"/>
      <c r="O291" s="78"/>
      <c r="P291" s="78"/>
      <c r="Q291" s="78"/>
      <c r="R291" s="75"/>
      <c r="S291" s="75"/>
      <c r="T291" s="75"/>
      <c r="U291" s="75"/>
      <c r="V291" s="75"/>
      <c r="W291" s="75"/>
      <c r="X291" s="75"/>
      <c r="Y291" s="75"/>
      <c r="Z291" s="75"/>
      <c r="AA291" s="75"/>
      <c r="AB291" s="75"/>
      <c r="AC291" s="75"/>
      <c r="AD291" s="75"/>
      <c r="AE291" s="75"/>
      <c r="AF291" s="75"/>
      <c r="AG291" s="75"/>
      <c r="AH291" s="75"/>
      <c r="AI291" s="75"/>
      <c r="AJ291" s="75"/>
      <c r="AK291" s="75"/>
      <c r="AL291" s="75"/>
      <c r="AM291" s="75"/>
      <c r="AN291" s="75"/>
      <c r="AO291" s="75"/>
      <c r="AP291" s="75"/>
      <c r="AQ291" s="75"/>
      <c r="AR291" s="75"/>
      <c r="AS291" s="75"/>
      <c r="AT291" s="75"/>
      <c r="AU291" s="75"/>
      <c r="AV291" s="75"/>
      <c r="AW291" s="75"/>
      <c r="AX291" s="75"/>
      <c r="AY291" s="75"/>
      <c r="AZ291" s="75"/>
      <c r="BA291" s="75"/>
      <c r="BB291" s="75"/>
      <c r="BC291" s="75"/>
      <c r="BD291" s="75"/>
      <c r="BE291" s="75"/>
      <c r="BF291" s="75"/>
      <c r="BG291" s="75"/>
      <c r="BH291" s="75"/>
      <c r="BI291" s="75"/>
      <c r="BJ291" s="75"/>
      <c r="BK291" s="75"/>
      <c r="BL291" s="75"/>
      <c r="BM291" s="75"/>
      <c r="BN291" s="75"/>
      <c r="BO291" s="75"/>
      <c r="BP291" s="75"/>
      <c r="BQ291" s="75"/>
      <c r="BR291" s="75"/>
      <c r="BS291" s="75"/>
      <c r="BT291" s="75"/>
      <c r="BU291" s="75"/>
      <c r="BV291" s="75"/>
      <c r="BW291" s="75"/>
      <c r="BX291" s="75"/>
      <c r="BY291" s="75"/>
      <c r="BZ291" s="75"/>
      <c r="CA291" s="75"/>
      <c r="CB291" s="75"/>
      <c r="CC291" s="75"/>
      <c r="CD291" s="75"/>
      <c r="CE291" s="75"/>
      <c r="CF291" s="75"/>
      <c r="CG291" s="75"/>
      <c r="CH291" s="75"/>
      <c r="CJ291" s="74">
        <v>1</v>
      </c>
    </row>
    <row r="292" spans="2:88" s="74" customFormat="1" x14ac:dyDescent="0.25">
      <c r="B292" s="75"/>
      <c r="C292" s="75"/>
      <c r="D292" s="75"/>
      <c r="E292" s="88"/>
      <c r="F292" s="75"/>
      <c r="G292" s="75"/>
      <c r="H292" s="75"/>
      <c r="I292" s="75"/>
      <c r="J292" s="75"/>
      <c r="K292" s="75"/>
      <c r="L292" s="78"/>
      <c r="M292" s="78"/>
      <c r="N292" s="78"/>
      <c r="O292" s="78"/>
      <c r="P292" s="78"/>
      <c r="Q292" s="78"/>
      <c r="R292" s="75"/>
      <c r="S292" s="75"/>
      <c r="T292" s="75"/>
      <c r="U292" s="75"/>
      <c r="V292" s="75"/>
      <c r="W292" s="75"/>
      <c r="X292" s="75"/>
      <c r="Y292" s="75"/>
      <c r="Z292" s="75"/>
      <c r="AA292" s="75"/>
      <c r="AB292" s="75"/>
      <c r="AC292" s="75"/>
      <c r="AD292" s="75"/>
      <c r="AE292" s="75"/>
      <c r="AF292" s="75"/>
      <c r="AG292" s="75"/>
      <c r="AH292" s="75"/>
      <c r="AI292" s="75"/>
      <c r="AJ292" s="75"/>
      <c r="AK292" s="75"/>
      <c r="AL292" s="75"/>
      <c r="AM292" s="75"/>
      <c r="AN292" s="75"/>
      <c r="AO292" s="75"/>
      <c r="AP292" s="75"/>
      <c r="AQ292" s="75"/>
      <c r="AR292" s="75"/>
      <c r="AS292" s="75"/>
      <c r="AT292" s="75"/>
      <c r="AU292" s="75"/>
      <c r="AV292" s="75"/>
      <c r="AW292" s="75"/>
      <c r="AX292" s="75"/>
      <c r="AY292" s="75"/>
      <c r="AZ292" s="75"/>
      <c r="BA292" s="75"/>
      <c r="BB292" s="75"/>
      <c r="BC292" s="75"/>
      <c r="BD292" s="75"/>
      <c r="BE292" s="75"/>
      <c r="BF292" s="75"/>
      <c r="BG292" s="75"/>
      <c r="BH292" s="75"/>
      <c r="BI292" s="75"/>
      <c r="BJ292" s="75"/>
      <c r="BK292" s="75"/>
      <c r="BL292" s="75"/>
      <c r="BM292" s="75"/>
      <c r="BN292" s="75"/>
      <c r="BO292" s="75"/>
      <c r="BP292" s="75"/>
      <c r="BQ292" s="75"/>
      <c r="BR292" s="75"/>
      <c r="BS292" s="75"/>
      <c r="BT292" s="75"/>
      <c r="BU292" s="75"/>
      <c r="BV292" s="75"/>
      <c r="BW292" s="75"/>
      <c r="BX292" s="75"/>
      <c r="BY292" s="75"/>
      <c r="BZ292" s="75"/>
      <c r="CA292" s="75"/>
      <c r="CB292" s="75"/>
      <c r="CC292" s="75"/>
      <c r="CD292" s="75"/>
      <c r="CE292" s="75"/>
      <c r="CF292" s="75"/>
      <c r="CG292" s="75"/>
      <c r="CH292" s="75"/>
      <c r="CJ292" s="74">
        <v>1</v>
      </c>
    </row>
    <row r="293" spans="2:88" s="74" customFormat="1" x14ac:dyDescent="0.25">
      <c r="B293" s="75"/>
      <c r="C293" s="75"/>
      <c r="D293" s="75"/>
      <c r="E293" s="88"/>
      <c r="F293" s="75"/>
      <c r="G293" s="75"/>
      <c r="H293" s="75"/>
      <c r="I293" s="75"/>
      <c r="J293" s="75"/>
      <c r="K293" s="75"/>
      <c r="L293" s="78"/>
      <c r="M293" s="78"/>
      <c r="N293" s="78"/>
      <c r="O293" s="78"/>
      <c r="P293" s="78"/>
      <c r="Q293" s="78"/>
      <c r="R293" s="75"/>
      <c r="S293" s="75"/>
      <c r="T293" s="75"/>
      <c r="U293" s="75"/>
      <c r="V293" s="75"/>
      <c r="W293" s="75"/>
      <c r="X293" s="75"/>
      <c r="Y293" s="75"/>
      <c r="Z293" s="75"/>
      <c r="AA293" s="75"/>
      <c r="AB293" s="75"/>
      <c r="AC293" s="75"/>
      <c r="AD293" s="75"/>
      <c r="AE293" s="75"/>
      <c r="AF293" s="75"/>
      <c r="AG293" s="75"/>
      <c r="AH293" s="75"/>
      <c r="AI293" s="75"/>
      <c r="AJ293" s="75"/>
      <c r="AK293" s="75"/>
      <c r="AL293" s="75"/>
      <c r="AM293" s="75"/>
      <c r="AN293" s="75"/>
      <c r="AO293" s="75"/>
      <c r="AP293" s="75"/>
      <c r="AQ293" s="75"/>
      <c r="AR293" s="75"/>
      <c r="AS293" s="75"/>
      <c r="AT293" s="75"/>
      <c r="AU293" s="75"/>
      <c r="AV293" s="75"/>
      <c r="AW293" s="75"/>
      <c r="AX293" s="75"/>
      <c r="AY293" s="75"/>
      <c r="AZ293" s="75"/>
      <c r="BA293" s="75"/>
      <c r="BB293" s="75"/>
      <c r="BC293" s="75"/>
      <c r="BD293" s="75"/>
      <c r="BE293" s="75"/>
      <c r="BF293" s="75"/>
      <c r="BG293" s="75"/>
      <c r="BH293" s="75"/>
      <c r="BI293" s="75"/>
      <c r="BJ293" s="75"/>
      <c r="BK293" s="75"/>
      <c r="BL293" s="75"/>
      <c r="BM293" s="75"/>
      <c r="BN293" s="75"/>
      <c r="BO293" s="75"/>
      <c r="BP293" s="75"/>
      <c r="BQ293" s="75"/>
      <c r="BR293" s="75"/>
      <c r="BS293" s="75"/>
      <c r="BT293" s="75"/>
      <c r="BU293" s="75"/>
      <c r="BV293" s="75"/>
      <c r="BW293" s="75"/>
      <c r="BX293" s="75"/>
      <c r="BY293" s="75"/>
      <c r="BZ293" s="75"/>
      <c r="CA293" s="75"/>
      <c r="CB293" s="75"/>
      <c r="CC293" s="75"/>
      <c r="CD293" s="75"/>
      <c r="CE293" s="75"/>
      <c r="CF293" s="75"/>
      <c r="CG293" s="75"/>
      <c r="CH293" s="75"/>
      <c r="CJ293" s="74">
        <v>1</v>
      </c>
    </row>
    <row r="294" spans="2:88" s="74" customFormat="1" x14ac:dyDescent="0.25">
      <c r="B294" s="75"/>
      <c r="C294" s="75"/>
      <c r="D294" s="75"/>
      <c r="E294" s="88"/>
      <c r="F294" s="75"/>
      <c r="G294" s="75"/>
      <c r="H294" s="75"/>
      <c r="I294" s="75"/>
      <c r="J294" s="75"/>
      <c r="K294" s="75"/>
      <c r="L294" s="78"/>
      <c r="M294" s="78"/>
      <c r="N294" s="78"/>
      <c r="O294" s="78"/>
      <c r="P294" s="78"/>
      <c r="Q294" s="78"/>
      <c r="R294" s="75"/>
      <c r="S294" s="75"/>
      <c r="T294" s="75"/>
      <c r="U294" s="75"/>
      <c r="V294" s="75"/>
      <c r="W294" s="75"/>
      <c r="X294" s="75"/>
      <c r="Y294" s="75"/>
      <c r="Z294" s="75"/>
      <c r="AA294" s="75"/>
      <c r="AB294" s="75"/>
      <c r="AC294" s="75"/>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J294" s="74">
        <v>1</v>
      </c>
    </row>
    <row r="295" spans="2:88" s="74" customFormat="1" x14ac:dyDescent="0.25">
      <c r="E295" s="97"/>
      <c r="G295" s="75"/>
      <c r="H295" s="75"/>
      <c r="I295" s="75"/>
      <c r="J295" s="75"/>
      <c r="K295" s="75"/>
      <c r="L295" s="78"/>
      <c r="M295" s="78"/>
      <c r="N295" s="78"/>
      <c r="O295" s="78"/>
      <c r="P295" s="78"/>
      <c r="Q295" s="78"/>
      <c r="R295" s="75"/>
      <c r="S295" s="75"/>
      <c r="T295" s="75"/>
      <c r="U295" s="75"/>
      <c r="V295" s="75"/>
      <c r="W295" s="75"/>
      <c r="X295" s="75"/>
      <c r="Y295" s="75"/>
      <c r="Z295" s="75"/>
      <c r="AA295" s="75"/>
      <c r="AB295" s="75"/>
      <c r="AC295" s="75"/>
      <c r="AD295" s="75"/>
      <c r="AE295" s="75"/>
      <c r="AF295" s="75"/>
      <c r="AG295" s="75"/>
      <c r="AH295" s="75"/>
      <c r="AI295" s="75"/>
      <c r="AJ295" s="75"/>
      <c r="AK295" s="75"/>
      <c r="AL295" s="75"/>
      <c r="AM295" s="75"/>
      <c r="AN295" s="75"/>
      <c r="AO295" s="75"/>
      <c r="AP295" s="75"/>
      <c r="AQ295" s="75"/>
      <c r="AR295" s="75"/>
      <c r="AS295" s="75"/>
      <c r="AT295" s="75"/>
      <c r="AU295" s="75"/>
      <c r="AV295" s="75"/>
      <c r="AW295" s="75"/>
      <c r="AX295" s="75"/>
      <c r="AY295" s="75"/>
      <c r="AZ295" s="75"/>
      <c r="BA295" s="75"/>
      <c r="BB295" s="75"/>
      <c r="BC295" s="75"/>
      <c r="BD295" s="75"/>
      <c r="BE295" s="75"/>
      <c r="BF295" s="75"/>
      <c r="BG295" s="75"/>
      <c r="BH295" s="75"/>
      <c r="BI295" s="75"/>
      <c r="BJ295" s="75"/>
      <c r="BK295" s="75"/>
      <c r="BL295" s="75"/>
      <c r="BM295" s="75"/>
      <c r="BN295" s="75"/>
      <c r="BO295" s="75"/>
      <c r="BP295" s="75"/>
      <c r="BQ295" s="75"/>
      <c r="BR295" s="75"/>
      <c r="BS295" s="75"/>
      <c r="BT295" s="75"/>
      <c r="BU295" s="75"/>
      <c r="BV295" s="75"/>
      <c r="BW295" s="75"/>
      <c r="BX295" s="75"/>
      <c r="BY295" s="75"/>
      <c r="BZ295" s="75"/>
      <c r="CA295" s="75"/>
      <c r="CB295" s="75"/>
      <c r="CC295" s="75"/>
      <c r="CD295" s="75"/>
      <c r="CE295" s="75"/>
      <c r="CF295" s="75"/>
      <c r="CG295" s="75"/>
      <c r="CH295" s="75"/>
      <c r="CJ295" s="74">
        <v>1</v>
      </c>
    </row>
    <row r="296" spans="2:88" s="74" customFormat="1" x14ac:dyDescent="0.25">
      <c r="E296" s="97"/>
      <c r="G296" s="75"/>
      <c r="H296" s="75"/>
      <c r="I296" s="75"/>
      <c r="J296" s="75"/>
      <c r="K296" s="75"/>
      <c r="L296" s="78"/>
      <c r="M296" s="78"/>
      <c r="N296" s="78"/>
      <c r="O296" s="78"/>
      <c r="P296" s="78"/>
      <c r="Q296" s="78"/>
      <c r="R296" s="75"/>
      <c r="S296" s="75"/>
      <c r="T296" s="75"/>
      <c r="U296" s="75"/>
      <c r="V296" s="75"/>
      <c r="W296" s="75"/>
      <c r="X296" s="75"/>
      <c r="Y296" s="75"/>
      <c r="Z296" s="75"/>
      <c r="AA296" s="75"/>
      <c r="AB296" s="75"/>
      <c r="AC296" s="75"/>
      <c r="AD296" s="75"/>
      <c r="AE296" s="75"/>
      <c r="AF296" s="75"/>
      <c r="AG296" s="75"/>
      <c r="AH296" s="75"/>
      <c r="AI296" s="75"/>
      <c r="AJ296" s="75"/>
      <c r="AK296" s="75"/>
      <c r="AL296" s="75"/>
      <c r="AM296" s="75"/>
      <c r="AN296" s="75"/>
      <c r="AO296" s="75"/>
      <c r="AP296" s="75"/>
      <c r="AQ296" s="75"/>
      <c r="AR296" s="75"/>
      <c r="AS296" s="75"/>
      <c r="AT296" s="75"/>
      <c r="AU296" s="75"/>
      <c r="AV296" s="75"/>
      <c r="AW296" s="75"/>
      <c r="AX296" s="75"/>
      <c r="AY296" s="75"/>
      <c r="AZ296" s="75"/>
      <c r="BA296" s="75"/>
      <c r="BB296" s="75"/>
      <c r="BC296" s="75"/>
      <c r="BD296" s="75"/>
      <c r="BE296" s="75"/>
      <c r="BF296" s="75"/>
      <c r="BG296" s="75"/>
      <c r="BH296" s="75"/>
      <c r="BI296" s="75"/>
      <c r="BJ296" s="75"/>
      <c r="BK296" s="75"/>
      <c r="BL296" s="75"/>
      <c r="BM296" s="75"/>
      <c r="BN296" s="75"/>
      <c r="BO296" s="75"/>
      <c r="BP296" s="75"/>
      <c r="BQ296" s="75"/>
      <c r="BR296" s="75"/>
      <c r="BS296" s="75"/>
      <c r="BT296" s="75"/>
      <c r="BU296" s="75"/>
      <c r="BV296" s="75"/>
      <c r="BW296" s="75"/>
      <c r="BX296" s="75"/>
      <c r="BY296" s="75"/>
      <c r="BZ296" s="75"/>
      <c r="CA296" s="75"/>
      <c r="CB296" s="75"/>
      <c r="CC296" s="75"/>
      <c r="CD296" s="75"/>
      <c r="CE296" s="75"/>
      <c r="CF296" s="75"/>
      <c r="CG296" s="75"/>
      <c r="CH296" s="75"/>
      <c r="CJ296" s="74">
        <v>1</v>
      </c>
    </row>
    <row r="297" spans="2:88" s="74" customFormat="1" x14ac:dyDescent="0.25">
      <c r="E297" s="97"/>
      <c r="G297" s="75"/>
      <c r="H297" s="75"/>
      <c r="I297" s="75"/>
      <c r="J297" s="75"/>
      <c r="K297" s="75"/>
      <c r="L297" s="78"/>
      <c r="M297" s="78"/>
      <c r="N297" s="78"/>
      <c r="O297" s="78"/>
      <c r="P297" s="78"/>
      <c r="Q297" s="78"/>
      <c r="R297" s="75"/>
      <c r="S297" s="75"/>
      <c r="T297" s="75"/>
      <c r="U297" s="75"/>
      <c r="V297" s="75"/>
      <c r="W297" s="75"/>
      <c r="X297" s="75"/>
      <c r="Y297" s="75"/>
      <c r="Z297" s="75"/>
      <c r="AA297" s="75"/>
      <c r="AB297" s="75"/>
      <c r="AC297" s="75"/>
      <c r="AD297" s="75"/>
      <c r="AE297" s="75"/>
      <c r="AF297" s="75"/>
      <c r="AG297" s="75"/>
      <c r="AH297" s="75"/>
      <c r="AI297" s="75"/>
      <c r="AJ297" s="75"/>
      <c r="AK297" s="75"/>
      <c r="AL297" s="75"/>
      <c r="AM297" s="75"/>
      <c r="AN297" s="75"/>
      <c r="AO297" s="75"/>
      <c r="AP297" s="75"/>
      <c r="AQ297" s="75"/>
      <c r="AR297" s="75"/>
      <c r="AS297" s="75"/>
      <c r="AT297" s="75"/>
      <c r="AU297" s="75"/>
      <c r="AV297" s="75"/>
      <c r="AW297" s="75"/>
      <c r="AX297" s="75"/>
      <c r="AY297" s="75"/>
      <c r="AZ297" s="75"/>
      <c r="BA297" s="75"/>
      <c r="BB297" s="75"/>
      <c r="BC297" s="75"/>
      <c r="BD297" s="75"/>
      <c r="BE297" s="75"/>
      <c r="BF297" s="75"/>
      <c r="BG297" s="75"/>
      <c r="BH297" s="75"/>
      <c r="BI297" s="75"/>
      <c r="BJ297" s="75"/>
      <c r="BK297" s="75"/>
      <c r="BL297" s="75"/>
      <c r="BM297" s="75"/>
      <c r="BN297" s="75"/>
      <c r="BO297" s="75"/>
      <c r="BP297" s="75"/>
      <c r="BQ297" s="75"/>
      <c r="BR297" s="75"/>
      <c r="BS297" s="75"/>
      <c r="BT297" s="75"/>
      <c r="BU297" s="75"/>
      <c r="BV297" s="75"/>
      <c r="BW297" s="75"/>
      <c r="BX297" s="75"/>
      <c r="BY297" s="75"/>
      <c r="BZ297" s="75"/>
      <c r="CA297" s="75"/>
      <c r="CB297" s="75"/>
      <c r="CC297" s="75"/>
      <c r="CD297" s="75"/>
      <c r="CE297" s="75"/>
      <c r="CF297" s="75"/>
      <c r="CG297" s="75"/>
      <c r="CH297" s="75"/>
      <c r="CJ297" s="74">
        <v>1</v>
      </c>
    </row>
    <row r="298" spans="2:88" s="74" customFormat="1" x14ac:dyDescent="0.25">
      <c r="E298" s="97"/>
      <c r="G298" s="75"/>
      <c r="H298" s="75"/>
      <c r="I298" s="75"/>
      <c r="J298" s="75"/>
      <c r="K298" s="75"/>
      <c r="L298" s="78"/>
      <c r="M298" s="78"/>
      <c r="N298" s="78"/>
      <c r="O298" s="78"/>
      <c r="P298" s="78"/>
      <c r="Q298" s="78"/>
      <c r="R298" s="75"/>
      <c r="S298" s="75"/>
      <c r="T298" s="75"/>
      <c r="U298" s="75"/>
      <c r="V298" s="75"/>
      <c r="W298" s="75"/>
      <c r="X298" s="75"/>
      <c r="Y298" s="75"/>
      <c r="Z298" s="75"/>
      <c r="AA298" s="75"/>
      <c r="AB298" s="75"/>
      <c r="AC298" s="75"/>
      <c r="AD298" s="75"/>
      <c r="AE298" s="75"/>
      <c r="AF298" s="75"/>
      <c r="AG298" s="75"/>
      <c r="AH298" s="75"/>
      <c r="AI298" s="75"/>
      <c r="AJ298" s="75"/>
      <c r="AK298" s="75"/>
      <c r="AL298" s="75"/>
      <c r="AM298" s="75"/>
      <c r="AN298" s="75"/>
      <c r="AO298" s="75"/>
      <c r="AP298" s="75"/>
      <c r="AQ298" s="75"/>
      <c r="AR298" s="75"/>
      <c r="AS298" s="75"/>
      <c r="AT298" s="75"/>
      <c r="AU298" s="75"/>
      <c r="AV298" s="75"/>
      <c r="AW298" s="75"/>
      <c r="AX298" s="75"/>
      <c r="AY298" s="75"/>
      <c r="AZ298" s="75"/>
      <c r="BA298" s="75"/>
      <c r="BB298" s="75"/>
      <c r="BC298" s="75"/>
      <c r="BD298" s="75"/>
      <c r="BE298" s="75"/>
      <c r="BF298" s="75"/>
      <c r="BG298" s="75"/>
      <c r="BH298" s="75"/>
      <c r="BI298" s="75"/>
      <c r="BJ298" s="75"/>
      <c r="BK298" s="75"/>
      <c r="BL298" s="75"/>
      <c r="BM298" s="75"/>
      <c r="BN298" s="75"/>
      <c r="BO298" s="75"/>
      <c r="BP298" s="75"/>
      <c r="BQ298" s="75"/>
      <c r="BR298" s="75"/>
      <c r="BS298" s="75"/>
      <c r="BT298" s="75"/>
      <c r="BU298" s="75"/>
      <c r="BV298" s="75"/>
      <c r="BW298" s="75"/>
      <c r="BX298" s="75"/>
      <c r="BY298" s="75"/>
      <c r="BZ298" s="75"/>
      <c r="CA298" s="75"/>
      <c r="CB298" s="75"/>
      <c r="CC298" s="75"/>
      <c r="CD298" s="75"/>
      <c r="CE298" s="75"/>
      <c r="CF298" s="75"/>
      <c r="CG298" s="75"/>
      <c r="CH298" s="75"/>
      <c r="CJ298" s="74">
        <v>1</v>
      </c>
    </row>
    <row r="299" spans="2:88" s="74" customFormat="1" x14ac:dyDescent="0.25">
      <c r="E299" s="97"/>
      <c r="G299" s="75"/>
      <c r="H299" s="75"/>
      <c r="I299" s="75"/>
      <c r="J299" s="75"/>
      <c r="K299" s="75"/>
      <c r="L299" s="78"/>
      <c r="M299" s="78"/>
      <c r="N299" s="78"/>
      <c r="O299" s="78"/>
      <c r="P299" s="78"/>
      <c r="Q299" s="78"/>
      <c r="R299" s="75"/>
      <c r="S299" s="75"/>
      <c r="T299" s="75"/>
      <c r="U299" s="75"/>
      <c r="V299" s="75"/>
      <c r="W299" s="75"/>
      <c r="X299" s="75"/>
      <c r="Y299" s="75"/>
      <c r="Z299" s="75"/>
      <c r="AA299" s="75"/>
      <c r="AB299" s="75"/>
      <c r="AC299" s="75"/>
      <c r="AD299" s="75"/>
      <c r="AE299" s="75"/>
      <c r="AF299" s="75"/>
      <c r="AG299" s="75"/>
      <c r="AH299" s="75"/>
      <c r="AI299" s="75"/>
      <c r="AJ299" s="75"/>
      <c r="AK299" s="75"/>
      <c r="AL299" s="75"/>
      <c r="AM299" s="75"/>
      <c r="AN299" s="75"/>
      <c r="AO299" s="75"/>
      <c r="AP299" s="75"/>
      <c r="AQ299" s="75"/>
      <c r="AR299" s="75"/>
      <c r="AS299" s="75"/>
      <c r="AT299" s="75"/>
      <c r="AU299" s="75"/>
      <c r="AV299" s="75"/>
      <c r="AW299" s="75"/>
      <c r="AX299" s="75"/>
      <c r="AY299" s="75"/>
      <c r="AZ299" s="75"/>
      <c r="BA299" s="75"/>
      <c r="BB299" s="75"/>
      <c r="BC299" s="75"/>
      <c r="BD299" s="75"/>
      <c r="BE299" s="75"/>
      <c r="BF299" s="75"/>
      <c r="BG299" s="75"/>
      <c r="BH299" s="75"/>
      <c r="BI299" s="75"/>
      <c r="BJ299" s="75"/>
      <c r="BK299" s="75"/>
      <c r="BL299" s="75"/>
      <c r="BM299" s="75"/>
      <c r="BN299" s="75"/>
      <c r="BO299" s="75"/>
      <c r="BP299" s="75"/>
      <c r="BQ299" s="75"/>
      <c r="BR299" s="75"/>
      <c r="BS299" s="75"/>
      <c r="BT299" s="75"/>
      <c r="BU299" s="75"/>
      <c r="BV299" s="75"/>
      <c r="BW299" s="75"/>
      <c r="BX299" s="75"/>
      <c r="BY299" s="75"/>
      <c r="BZ299" s="75"/>
      <c r="CA299" s="75"/>
      <c r="CB299" s="75"/>
      <c r="CC299" s="75"/>
      <c r="CD299" s="75"/>
      <c r="CE299" s="75"/>
      <c r="CF299" s="75"/>
      <c r="CG299" s="75"/>
      <c r="CH299" s="75"/>
      <c r="CJ299" s="74">
        <v>1</v>
      </c>
    </row>
    <row r="300" spans="2:88" s="74" customFormat="1" x14ac:dyDescent="0.25">
      <c r="E300" s="97"/>
      <c r="G300" s="75"/>
      <c r="H300" s="75"/>
      <c r="I300" s="75"/>
      <c r="J300" s="75"/>
      <c r="K300" s="75"/>
      <c r="L300" s="78"/>
      <c r="M300" s="78"/>
      <c r="N300" s="78"/>
      <c r="O300" s="78"/>
      <c r="P300" s="78"/>
      <c r="Q300" s="78"/>
      <c r="R300" s="75"/>
      <c r="S300" s="75"/>
      <c r="T300" s="75"/>
      <c r="U300" s="75"/>
      <c r="V300" s="75"/>
      <c r="W300" s="75"/>
      <c r="X300" s="75"/>
      <c r="Y300" s="75"/>
      <c r="Z300" s="75"/>
      <c r="AA300" s="75"/>
      <c r="AB300" s="75"/>
      <c r="AC300" s="75"/>
      <c r="AD300" s="75"/>
      <c r="AE300" s="75"/>
      <c r="AF300" s="75"/>
      <c r="AG300" s="75"/>
      <c r="AH300" s="75"/>
      <c r="AI300" s="75"/>
      <c r="AJ300" s="75"/>
      <c r="AK300" s="75"/>
      <c r="AL300" s="75"/>
      <c r="AM300" s="75"/>
      <c r="AN300" s="75"/>
      <c r="AO300" s="75"/>
      <c r="AP300" s="75"/>
      <c r="AQ300" s="75"/>
      <c r="AR300" s="75"/>
      <c r="AS300" s="75"/>
      <c r="AT300" s="75"/>
      <c r="AU300" s="75"/>
      <c r="AV300" s="75"/>
      <c r="AW300" s="75"/>
      <c r="AX300" s="75"/>
      <c r="AY300" s="75"/>
      <c r="AZ300" s="75"/>
      <c r="BA300" s="75"/>
      <c r="BB300" s="75"/>
      <c r="BC300" s="75"/>
      <c r="BD300" s="75"/>
      <c r="BE300" s="75"/>
      <c r="BF300" s="75"/>
      <c r="BG300" s="75"/>
      <c r="BH300" s="75"/>
      <c r="BI300" s="75"/>
      <c r="BJ300" s="75"/>
      <c r="BK300" s="75"/>
      <c r="BL300" s="75"/>
      <c r="BM300" s="75"/>
      <c r="BN300" s="75"/>
      <c r="BO300" s="75"/>
      <c r="BP300" s="75"/>
      <c r="BQ300" s="75"/>
      <c r="BR300" s="75"/>
      <c r="BS300" s="75"/>
      <c r="BT300" s="75"/>
      <c r="BU300" s="75"/>
      <c r="BV300" s="75"/>
      <c r="BW300" s="75"/>
      <c r="BX300" s="75"/>
      <c r="BY300" s="75"/>
      <c r="BZ300" s="75"/>
      <c r="CA300" s="75"/>
      <c r="CB300" s="75"/>
      <c r="CC300" s="75"/>
      <c r="CD300" s="75"/>
      <c r="CE300" s="75"/>
      <c r="CF300" s="75"/>
      <c r="CG300" s="75"/>
      <c r="CH300" s="75"/>
      <c r="CJ300" s="74">
        <v>1</v>
      </c>
    </row>
    <row r="301" spans="2:88" s="74" customFormat="1" x14ac:dyDescent="0.25">
      <c r="E301" s="97"/>
      <c r="G301" s="75"/>
      <c r="H301" s="75"/>
      <c r="I301" s="75"/>
      <c r="J301" s="75"/>
      <c r="K301" s="75"/>
      <c r="L301" s="78"/>
      <c r="M301" s="78"/>
      <c r="N301" s="78"/>
      <c r="O301" s="78"/>
      <c r="P301" s="78"/>
      <c r="Q301" s="78"/>
      <c r="R301" s="75"/>
      <c r="S301" s="75"/>
      <c r="T301" s="75"/>
      <c r="U301" s="75"/>
      <c r="V301" s="75"/>
      <c r="W301" s="75"/>
      <c r="X301" s="75"/>
      <c r="Y301" s="75"/>
      <c r="Z301" s="75"/>
      <c r="AA301" s="75"/>
      <c r="AB301" s="75"/>
      <c r="AC301" s="75"/>
      <c r="AD301" s="75"/>
      <c r="AE301" s="75"/>
      <c r="AF301" s="75"/>
      <c r="AG301" s="75"/>
      <c r="AH301" s="75"/>
      <c r="AI301" s="75"/>
      <c r="AJ301" s="75"/>
      <c r="AK301" s="75"/>
      <c r="AL301" s="75"/>
      <c r="AM301" s="75"/>
      <c r="AN301" s="75"/>
      <c r="AO301" s="75"/>
      <c r="AP301" s="75"/>
      <c r="AQ301" s="75"/>
      <c r="AR301" s="75"/>
      <c r="AS301" s="75"/>
      <c r="AT301" s="75"/>
      <c r="AU301" s="75"/>
      <c r="AV301" s="75"/>
      <c r="AW301" s="75"/>
      <c r="AX301" s="75"/>
      <c r="AY301" s="75"/>
      <c r="AZ301" s="75"/>
      <c r="BA301" s="75"/>
      <c r="BB301" s="75"/>
      <c r="BC301" s="75"/>
      <c r="BD301" s="75"/>
      <c r="BE301" s="75"/>
      <c r="BF301" s="75"/>
      <c r="BG301" s="75"/>
      <c r="BH301" s="75"/>
      <c r="BI301" s="75"/>
      <c r="BJ301" s="75"/>
      <c r="BK301" s="75"/>
      <c r="BL301" s="75"/>
      <c r="BM301" s="75"/>
      <c r="BN301" s="75"/>
      <c r="BO301" s="75"/>
      <c r="BP301" s="75"/>
      <c r="BQ301" s="75"/>
      <c r="BR301" s="75"/>
      <c r="BS301" s="75"/>
      <c r="BT301" s="75"/>
      <c r="BU301" s="75"/>
      <c r="BV301" s="75"/>
      <c r="BW301" s="75"/>
      <c r="BX301" s="75"/>
      <c r="BY301" s="75"/>
      <c r="BZ301" s="75"/>
      <c r="CA301" s="75"/>
      <c r="CB301" s="75"/>
      <c r="CC301" s="75"/>
      <c r="CD301" s="75"/>
      <c r="CE301" s="75"/>
      <c r="CF301" s="75"/>
      <c r="CG301" s="75"/>
      <c r="CH301" s="75"/>
      <c r="CJ301" s="74">
        <v>1</v>
      </c>
    </row>
    <row r="302" spans="2:88" s="74" customFormat="1" x14ac:dyDescent="0.25">
      <c r="E302" s="97"/>
      <c r="G302" s="75"/>
      <c r="H302" s="75"/>
      <c r="I302" s="75"/>
      <c r="J302" s="75"/>
      <c r="K302" s="75"/>
      <c r="L302" s="78"/>
      <c r="M302" s="78"/>
      <c r="N302" s="78"/>
      <c r="O302" s="78"/>
      <c r="P302" s="78"/>
      <c r="Q302" s="78"/>
      <c r="R302" s="75"/>
      <c r="S302" s="75"/>
      <c r="T302" s="75"/>
      <c r="U302" s="75"/>
      <c r="V302" s="75"/>
      <c r="W302" s="75"/>
      <c r="X302" s="75"/>
      <c r="Y302" s="75"/>
      <c r="Z302" s="75"/>
      <c r="AA302" s="75"/>
      <c r="AB302" s="75"/>
      <c r="AC302" s="75"/>
      <c r="AD302" s="75"/>
      <c r="AE302" s="75"/>
      <c r="AF302" s="75"/>
      <c r="AG302" s="75"/>
      <c r="AH302" s="75"/>
      <c r="AI302" s="75"/>
      <c r="AJ302" s="75"/>
      <c r="AK302" s="75"/>
      <c r="AL302" s="75"/>
      <c r="AM302" s="75"/>
      <c r="AN302" s="75"/>
      <c r="AO302" s="75"/>
      <c r="AP302" s="75"/>
      <c r="AQ302" s="75"/>
      <c r="AR302" s="75"/>
      <c r="AS302" s="75"/>
      <c r="AT302" s="75"/>
      <c r="AU302" s="75"/>
      <c r="AV302" s="75"/>
      <c r="AW302" s="75"/>
      <c r="AX302" s="75"/>
      <c r="AY302" s="75"/>
      <c r="AZ302" s="75"/>
      <c r="BA302" s="75"/>
      <c r="BB302" s="75"/>
      <c r="BC302" s="75"/>
      <c r="BD302" s="75"/>
      <c r="BE302" s="75"/>
      <c r="BF302" s="75"/>
      <c r="BG302" s="75"/>
      <c r="BH302" s="75"/>
      <c r="BI302" s="75"/>
      <c r="BJ302" s="75"/>
      <c r="BK302" s="75"/>
      <c r="BL302" s="75"/>
      <c r="BM302" s="75"/>
      <c r="BN302" s="75"/>
      <c r="BO302" s="75"/>
      <c r="BP302" s="75"/>
      <c r="BQ302" s="75"/>
      <c r="BR302" s="75"/>
      <c r="BS302" s="75"/>
      <c r="BT302" s="75"/>
      <c r="BU302" s="75"/>
      <c r="BV302" s="75"/>
      <c r="BW302" s="75"/>
      <c r="BX302" s="75"/>
      <c r="BY302" s="75"/>
      <c r="BZ302" s="75"/>
      <c r="CA302" s="75"/>
      <c r="CB302" s="75"/>
      <c r="CC302" s="75"/>
      <c r="CD302" s="75"/>
      <c r="CE302" s="75"/>
      <c r="CF302" s="75"/>
      <c r="CG302" s="75"/>
      <c r="CH302" s="75"/>
      <c r="CJ302" s="74">
        <v>1</v>
      </c>
    </row>
    <row r="303" spans="2:88" s="74" customFormat="1" x14ac:dyDescent="0.25">
      <c r="E303" s="97"/>
      <c r="G303" s="75"/>
      <c r="H303" s="75"/>
      <c r="I303" s="75"/>
      <c r="J303" s="75"/>
      <c r="K303" s="75"/>
      <c r="L303" s="78"/>
      <c r="M303" s="78"/>
      <c r="N303" s="78"/>
      <c r="O303" s="78"/>
      <c r="P303" s="78"/>
      <c r="Q303" s="78"/>
      <c r="R303" s="75"/>
      <c r="S303" s="75"/>
      <c r="T303" s="75"/>
      <c r="U303" s="75"/>
      <c r="V303" s="75"/>
      <c r="W303" s="75"/>
      <c r="X303" s="75"/>
      <c r="Y303" s="75"/>
      <c r="Z303" s="75"/>
      <c r="AA303" s="75"/>
      <c r="AB303" s="75"/>
      <c r="AC303" s="75"/>
      <c r="AD303" s="75"/>
      <c r="AE303" s="75"/>
      <c r="AF303" s="75"/>
      <c r="AG303" s="75"/>
      <c r="AH303" s="75"/>
      <c r="AI303" s="75"/>
      <c r="AJ303" s="75"/>
      <c r="AK303" s="75"/>
      <c r="AL303" s="75"/>
      <c r="AM303" s="75"/>
      <c r="AN303" s="75"/>
      <c r="AO303" s="75"/>
      <c r="AP303" s="75"/>
      <c r="AQ303" s="75"/>
      <c r="AR303" s="75"/>
      <c r="AS303" s="75"/>
      <c r="AT303" s="75"/>
      <c r="AU303" s="75"/>
      <c r="AV303" s="75"/>
      <c r="AW303" s="75"/>
      <c r="AX303" s="75"/>
      <c r="AY303" s="75"/>
      <c r="AZ303" s="75"/>
      <c r="BA303" s="75"/>
      <c r="BB303" s="75"/>
      <c r="BC303" s="75"/>
      <c r="BD303" s="75"/>
      <c r="BE303" s="75"/>
      <c r="BF303" s="75"/>
      <c r="BG303" s="75"/>
      <c r="BH303" s="75"/>
      <c r="BI303" s="75"/>
      <c r="BJ303" s="75"/>
      <c r="BK303" s="75"/>
      <c r="BL303" s="75"/>
      <c r="BM303" s="75"/>
      <c r="BN303" s="75"/>
      <c r="BO303" s="75"/>
      <c r="BP303" s="75"/>
      <c r="BQ303" s="75"/>
      <c r="BR303" s="75"/>
      <c r="BS303" s="75"/>
      <c r="BT303" s="75"/>
      <c r="BU303" s="75"/>
      <c r="BV303" s="75"/>
      <c r="BW303" s="75"/>
      <c r="BX303" s="75"/>
      <c r="BY303" s="75"/>
      <c r="BZ303" s="75"/>
      <c r="CA303" s="75"/>
      <c r="CB303" s="75"/>
      <c r="CC303" s="75"/>
      <c r="CD303" s="75"/>
      <c r="CE303" s="75"/>
      <c r="CF303" s="75"/>
      <c r="CG303" s="75"/>
      <c r="CH303" s="75"/>
      <c r="CJ303" s="74">
        <v>1</v>
      </c>
    </row>
    <row r="304" spans="2:88" s="74" customFormat="1" x14ac:dyDescent="0.25">
      <c r="E304" s="97"/>
      <c r="G304" s="75"/>
      <c r="H304" s="75"/>
      <c r="I304" s="75"/>
      <c r="J304" s="75"/>
      <c r="K304" s="75"/>
      <c r="L304" s="78"/>
      <c r="M304" s="78"/>
      <c r="N304" s="78"/>
      <c r="O304" s="78"/>
      <c r="P304" s="78"/>
      <c r="Q304" s="78"/>
      <c r="R304" s="75"/>
      <c r="S304" s="75"/>
      <c r="T304" s="75"/>
      <c r="U304" s="75"/>
      <c r="V304" s="75"/>
      <c r="W304" s="75"/>
      <c r="X304" s="75"/>
      <c r="Y304" s="75"/>
      <c r="Z304" s="75"/>
      <c r="AA304" s="75"/>
      <c r="AB304" s="75"/>
      <c r="AC304" s="75"/>
      <c r="AD304" s="75"/>
      <c r="AE304" s="75"/>
      <c r="AF304" s="75"/>
      <c r="AG304" s="75"/>
      <c r="AH304" s="75"/>
      <c r="AI304" s="75"/>
      <c r="AJ304" s="75"/>
      <c r="AK304" s="75"/>
      <c r="AL304" s="75"/>
      <c r="AM304" s="75"/>
      <c r="AN304" s="75"/>
      <c r="AO304" s="75"/>
      <c r="AP304" s="75"/>
      <c r="AQ304" s="75"/>
      <c r="AR304" s="75"/>
      <c r="AS304" s="75"/>
      <c r="AT304" s="75"/>
      <c r="AU304" s="75"/>
      <c r="AV304" s="75"/>
      <c r="AW304" s="75"/>
      <c r="AX304" s="75"/>
      <c r="AY304" s="75"/>
      <c r="AZ304" s="75"/>
      <c r="BA304" s="75"/>
      <c r="BB304" s="75"/>
      <c r="BC304" s="75"/>
      <c r="BD304" s="75"/>
      <c r="BE304" s="75"/>
      <c r="BF304" s="75"/>
      <c r="BG304" s="75"/>
      <c r="BH304" s="75"/>
      <c r="BI304" s="75"/>
      <c r="BJ304" s="75"/>
      <c r="BK304" s="75"/>
      <c r="BL304" s="75"/>
      <c r="BM304" s="75"/>
      <c r="BN304" s="75"/>
      <c r="BO304" s="75"/>
      <c r="BP304" s="75"/>
      <c r="BQ304" s="75"/>
      <c r="BR304" s="75"/>
      <c r="BS304" s="75"/>
      <c r="BT304" s="75"/>
      <c r="BU304" s="75"/>
      <c r="BV304" s="75"/>
      <c r="BW304" s="75"/>
      <c r="BX304" s="75"/>
      <c r="BY304" s="75"/>
      <c r="BZ304" s="75"/>
      <c r="CA304" s="75"/>
      <c r="CB304" s="75"/>
      <c r="CC304" s="75"/>
      <c r="CD304" s="75"/>
      <c r="CE304" s="75"/>
      <c r="CF304" s="75"/>
      <c r="CG304" s="75"/>
      <c r="CH304" s="75"/>
      <c r="CJ304" s="74">
        <v>1</v>
      </c>
    </row>
    <row r="305" spans="5:88" s="74" customFormat="1" x14ac:dyDescent="0.25">
      <c r="E305" s="97"/>
      <c r="G305" s="75"/>
      <c r="H305" s="75"/>
      <c r="I305" s="75"/>
      <c r="J305" s="75"/>
      <c r="K305" s="75"/>
      <c r="L305" s="78"/>
      <c r="M305" s="78"/>
      <c r="N305" s="78"/>
      <c r="O305" s="78"/>
      <c r="P305" s="78"/>
      <c r="Q305" s="78"/>
      <c r="R305" s="75"/>
      <c r="S305" s="75"/>
      <c r="T305" s="75"/>
      <c r="U305" s="75"/>
      <c r="V305" s="75"/>
      <c r="W305" s="75"/>
      <c r="X305" s="75"/>
      <c r="Y305" s="75"/>
      <c r="Z305" s="75"/>
      <c r="AA305" s="75"/>
      <c r="AB305" s="75"/>
      <c r="AC305" s="75"/>
      <c r="AD305" s="75"/>
      <c r="AE305" s="75"/>
      <c r="AF305" s="75"/>
      <c r="AG305" s="75"/>
      <c r="AH305" s="75"/>
      <c r="AI305" s="75"/>
      <c r="AJ305" s="75"/>
      <c r="AK305" s="75"/>
      <c r="AL305" s="75"/>
      <c r="AM305" s="75"/>
      <c r="AN305" s="75"/>
      <c r="AO305" s="75"/>
      <c r="AP305" s="75"/>
      <c r="AQ305" s="75"/>
      <c r="AR305" s="75"/>
      <c r="AS305" s="75"/>
      <c r="AT305" s="75"/>
      <c r="AU305" s="75"/>
      <c r="AV305" s="75"/>
      <c r="AW305" s="75"/>
      <c r="AX305" s="75"/>
      <c r="AY305" s="75"/>
      <c r="AZ305" s="75"/>
      <c r="BA305" s="75"/>
      <c r="BB305" s="75"/>
      <c r="BC305" s="75"/>
      <c r="BD305" s="75"/>
      <c r="BE305" s="75"/>
      <c r="BF305" s="75"/>
      <c r="BG305" s="75"/>
      <c r="BH305" s="75"/>
      <c r="BI305" s="75"/>
      <c r="BJ305" s="75"/>
      <c r="BK305" s="75"/>
      <c r="BL305" s="75"/>
      <c r="BM305" s="75"/>
      <c r="BN305" s="75"/>
      <c r="BO305" s="75"/>
      <c r="BP305" s="75"/>
      <c r="BQ305" s="75"/>
      <c r="BR305" s="75"/>
      <c r="BS305" s="75"/>
      <c r="BT305" s="75"/>
      <c r="BU305" s="75"/>
      <c r="BV305" s="75"/>
      <c r="BW305" s="75"/>
      <c r="BX305" s="75"/>
      <c r="BY305" s="75"/>
      <c r="BZ305" s="75"/>
      <c r="CA305" s="75"/>
      <c r="CB305" s="75"/>
      <c r="CC305" s="75"/>
      <c r="CD305" s="75"/>
      <c r="CE305" s="75"/>
      <c r="CF305" s="75"/>
      <c r="CG305" s="75"/>
      <c r="CH305" s="75"/>
      <c r="CJ305" s="74">
        <v>1</v>
      </c>
    </row>
    <row r="306" spans="5:88" s="74" customFormat="1" x14ac:dyDescent="0.25">
      <c r="E306" s="97"/>
      <c r="G306" s="75"/>
      <c r="H306" s="75"/>
      <c r="I306" s="75"/>
      <c r="J306" s="75"/>
      <c r="K306" s="75"/>
      <c r="L306" s="78"/>
      <c r="M306" s="78"/>
      <c r="N306" s="78"/>
      <c r="O306" s="78"/>
      <c r="P306" s="78"/>
      <c r="Q306" s="78"/>
      <c r="R306" s="75"/>
      <c r="S306" s="75"/>
      <c r="T306" s="75"/>
      <c r="U306" s="75"/>
      <c r="V306" s="75"/>
      <c r="W306" s="75"/>
      <c r="X306" s="75"/>
      <c r="Y306" s="75"/>
      <c r="Z306" s="75"/>
      <c r="AA306" s="75"/>
      <c r="AB306" s="75"/>
      <c r="AC306" s="75"/>
      <c r="AD306" s="75"/>
      <c r="AE306" s="75"/>
      <c r="AF306" s="75"/>
      <c r="AG306" s="75"/>
      <c r="AH306" s="75"/>
      <c r="AI306" s="75"/>
      <c r="AJ306" s="75"/>
      <c r="AK306" s="75"/>
      <c r="AL306" s="75"/>
      <c r="AM306" s="75"/>
      <c r="AN306" s="75"/>
      <c r="AO306" s="75"/>
      <c r="AP306" s="75"/>
      <c r="AQ306" s="75"/>
      <c r="AR306" s="75"/>
      <c r="AS306" s="75"/>
      <c r="AT306" s="75"/>
      <c r="AU306" s="75"/>
      <c r="AV306" s="75"/>
      <c r="AW306" s="75"/>
      <c r="AX306" s="75"/>
      <c r="AY306" s="75"/>
      <c r="AZ306" s="75"/>
      <c r="BA306" s="75"/>
      <c r="BB306" s="75"/>
      <c r="BC306" s="75"/>
      <c r="BD306" s="75"/>
      <c r="BE306" s="75"/>
      <c r="BF306" s="75"/>
      <c r="BG306" s="75"/>
      <c r="BH306" s="75"/>
      <c r="BI306" s="75"/>
      <c r="BJ306" s="75"/>
      <c r="BK306" s="75"/>
      <c r="BL306" s="75"/>
      <c r="BM306" s="75"/>
      <c r="BN306" s="75"/>
      <c r="BO306" s="75"/>
      <c r="BP306" s="75"/>
      <c r="BQ306" s="75"/>
      <c r="BR306" s="75"/>
      <c r="BS306" s="75"/>
      <c r="BT306" s="75"/>
      <c r="BU306" s="75"/>
      <c r="BV306" s="75"/>
      <c r="BW306" s="75"/>
      <c r="BX306" s="75"/>
      <c r="BY306" s="75"/>
      <c r="BZ306" s="75"/>
      <c r="CA306" s="75"/>
      <c r="CB306" s="75"/>
      <c r="CC306" s="75"/>
      <c r="CD306" s="75"/>
      <c r="CE306" s="75"/>
      <c r="CF306" s="75"/>
      <c r="CG306" s="75"/>
      <c r="CH306" s="75"/>
      <c r="CJ306" s="74">
        <v>1</v>
      </c>
    </row>
    <row r="307" spans="5:88" s="74" customFormat="1" x14ac:dyDescent="0.25">
      <c r="E307" s="97"/>
      <c r="G307" s="75"/>
      <c r="H307" s="75"/>
      <c r="I307" s="75"/>
      <c r="J307" s="75"/>
      <c r="K307" s="75"/>
      <c r="L307" s="78"/>
      <c r="M307" s="78"/>
      <c r="N307" s="78"/>
      <c r="O307" s="78"/>
      <c r="P307" s="78"/>
      <c r="Q307" s="78"/>
      <c r="R307" s="75"/>
      <c r="S307" s="75"/>
      <c r="T307" s="75"/>
      <c r="U307" s="75"/>
      <c r="V307" s="75"/>
      <c r="W307" s="75"/>
      <c r="X307" s="75"/>
      <c r="Y307" s="75"/>
      <c r="Z307" s="75"/>
      <c r="AA307" s="75"/>
      <c r="AB307" s="75"/>
      <c r="AC307" s="75"/>
      <c r="AD307" s="75"/>
      <c r="AE307" s="75"/>
      <c r="AF307" s="75"/>
      <c r="AG307" s="75"/>
      <c r="AH307" s="75"/>
      <c r="AI307" s="75"/>
      <c r="AJ307" s="75"/>
      <c r="AK307" s="75"/>
      <c r="AL307" s="75"/>
      <c r="AM307" s="75"/>
      <c r="AN307" s="75"/>
      <c r="AO307" s="75"/>
      <c r="AP307" s="75"/>
      <c r="AQ307" s="75"/>
      <c r="AR307" s="75"/>
      <c r="AS307" s="75"/>
      <c r="AT307" s="75"/>
      <c r="AU307" s="75"/>
      <c r="AV307" s="75"/>
      <c r="AW307" s="75"/>
      <c r="AX307" s="75"/>
      <c r="AY307" s="75"/>
      <c r="AZ307" s="75"/>
      <c r="BA307" s="75"/>
      <c r="BB307" s="75"/>
      <c r="BC307" s="75"/>
      <c r="BD307" s="75"/>
      <c r="BE307" s="75"/>
      <c r="BF307" s="75"/>
      <c r="BG307" s="75"/>
      <c r="BH307" s="75"/>
      <c r="BI307" s="75"/>
      <c r="BJ307" s="75"/>
      <c r="BK307" s="75"/>
      <c r="BL307" s="75"/>
      <c r="BM307" s="75"/>
      <c r="BN307" s="75"/>
      <c r="BO307" s="75"/>
      <c r="BP307" s="75"/>
      <c r="BQ307" s="75"/>
      <c r="BR307" s="75"/>
      <c r="BS307" s="75"/>
      <c r="BT307" s="75"/>
      <c r="BU307" s="75"/>
      <c r="BV307" s="75"/>
      <c r="BW307" s="75"/>
      <c r="BX307" s="75"/>
      <c r="BY307" s="75"/>
      <c r="BZ307" s="75"/>
      <c r="CA307" s="75"/>
      <c r="CB307" s="75"/>
      <c r="CC307" s="75"/>
      <c r="CD307" s="75"/>
      <c r="CE307" s="75"/>
      <c r="CF307" s="75"/>
      <c r="CG307" s="75"/>
      <c r="CH307" s="75"/>
      <c r="CJ307" s="74">
        <v>1</v>
      </c>
    </row>
    <row r="308" spans="5:88" s="74" customFormat="1" x14ac:dyDescent="0.25">
      <c r="E308" s="97"/>
      <c r="G308" s="75"/>
      <c r="H308" s="75"/>
      <c r="I308" s="75"/>
      <c r="J308" s="75"/>
      <c r="K308" s="75"/>
      <c r="L308" s="78"/>
      <c r="M308" s="78"/>
      <c r="N308" s="78"/>
      <c r="O308" s="78"/>
      <c r="P308" s="78"/>
      <c r="Q308" s="78"/>
      <c r="R308" s="75"/>
      <c r="S308" s="75"/>
      <c r="T308" s="75"/>
      <c r="U308" s="75"/>
      <c r="V308" s="75"/>
      <c r="W308" s="75"/>
      <c r="X308" s="75"/>
      <c r="Y308" s="75"/>
      <c r="Z308" s="75"/>
      <c r="AA308" s="75"/>
      <c r="AB308" s="75"/>
      <c r="AC308" s="75"/>
      <c r="AD308" s="75"/>
      <c r="AE308" s="75"/>
      <c r="AF308" s="75"/>
      <c r="AG308" s="75"/>
      <c r="AH308" s="75"/>
      <c r="AI308" s="75"/>
      <c r="AJ308" s="75"/>
      <c r="AK308" s="75"/>
      <c r="AL308" s="75"/>
      <c r="AM308" s="75"/>
      <c r="AN308" s="75"/>
      <c r="AO308" s="75"/>
      <c r="AP308" s="75"/>
      <c r="AQ308" s="75"/>
      <c r="AR308" s="75"/>
      <c r="AS308" s="75"/>
      <c r="AT308" s="75"/>
      <c r="AU308" s="75"/>
      <c r="AV308" s="75"/>
      <c r="AW308" s="75"/>
      <c r="AX308" s="75"/>
      <c r="AY308" s="75"/>
      <c r="AZ308" s="75"/>
      <c r="BA308" s="75"/>
      <c r="BB308" s="75"/>
      <c r="BC308" s="75"/>
      <c r="BD308" s="75"/>
      <c r="BE308" s="75"/>
      <c r="BF308" s="75"/>
      <c r="BG308" s="75"/>
      <c r="BH308" s="75"/>
      <c r="BI308" s="75"/>
      <c r="BJ308" s="75"/>
      <c r="BK308" s="75"/>
      <c r="BL308" s="75"/>
      <c r="BM308" s="75"/>
      <c r="BN308" s="75"/>
      <c r="BO308" s="75"/>
      <c r="BP308" s="75"/>
      <c r="BQ308" s="75"/>
      <c r="BR308" s="75"/>
      <c r="BS308" s="75"/>
      <c r="BT308" s="75"/>
      <c r="BU308" s="75"/>
      <c r="BV308" s="75"/>
      <c r="BW308" s="75"/>
      <c r="BX308" s="75"/>
      <c r="BY308" s="75"/>
      <c r="BZ308" s="75"/>
      <c r="CA308" s="75"/>
      <c r="CB308" s="75"/>
      <c r="CC308" s="75"/>
      <c r="CD308" s="75"/>
      <c r="CE308" s="75"/>
      <c r="CF308" s="75"/>
      <c r="CG308" s="75"/>
      <c r="CH308" s="75"/>
      <c r="CJ308" s="74">
        <v>1</v>
      </c>
    </row>
    <row r="309" spans="5:88" s="74" customFormat="1" x14ac:dyDescent="0.25">
      <c r="E309" s="97"/>
      <c r="G309" s="75"/>
      <c r="H309" s="75"/>
      <c r="I309" s="75"/>
      <c r="J309" s="75"/>
      <c r="K309" s="75"/>
      <c r="L309" s="78"/>
      <c r="M309" s="78"/>
      <c r="N309" s="78"/>
      <c r="O309" s="78"/>
      <c r="P309" s="78"/>
      <c r="Q309" s="78"/>
      <c r="R309" s="75"/>
      <c r="S309" s="75"/>
      <c r="T309" s="75"/>
      <c r="U309" s="75"/>
      <c r="V309" s="75"/>
      <c r="W309" s="75"/>
      <c r="X309" s="75"/>
      <c r="Y309" s="75"/>
      <c r="Z309" s="75"/>
      <c r="AA309" s="75"/>
      <c r="AB309" s="75"/>
      <c r="AC309" s="75"/>
      <c r="AD309" s="75"/>
      <c r="AE309" s="75"/>
      <c r="AF309" s="75"/>
      <c r="AG309" s="75"/>
      <c r="AH309" s="75"/>
      <c r="AI309" s="75"/>
      <c r="AJ309" s="75"/>
      <c r="AK309" s="75"/>
      <c r="AL309" s="75"/>
      <c r="AM309" s="75"/>
      <c r="AN309" s="75"/>
      <c r="AO309" s="75"/>
      <c r="AP309" s="75"/>
      <c r="AQ309" s="75"/>
      <c r="AR309" s="75"/>
      <c r="AS309" s="75"/>
      <c r="AT309" s="75"/>
      <c r="AU309" s="75"/>
      <c r="AV309" s="75"/>
      <c r="AW309" s="75"/>
      <c r="AX309" s="75"/>
      <c r="AY309" s="75"/>
      <c r="AZ309" s="75"/>
      <c r="BA309" s="75"/>
      <c r="BB309" s="75"/>
      <c r="BC309" s="75"/>
      <c r="BD309" s="75"/>
      <c r="BE309" s="75"/>
      <c r="BF309" s="75"/>
      <c r="BG309" s="75"/>
      <c r="BH309" s="75"/>
      <c r="BI309" s="75"/>
      <c r="BJ309" s="75"/>
      <c r="BK309" s="75"/>
      <c r="BL309" s="75"/>
      <c r="BM309" s="75"/>
      <c r="BN309" s="75"/>
      <c r="BO309" s="75"/>
      <c r="BP309" s="75"/>
      <c r="BQ309" s="75"/>
      <c r="BR309" s="75"/>
      <c r="BS309" s="75"/>
      <c r="BT309" s="75"/>
      <c r="BU309" s="75"/>
      <c r="BV309" s="75"/>
      <c r="BW309" s="75"/>
      <c r="BX309" s="75"/>
      <c r="BY309" s="75"/>
      <c r="BZ309" s="75"/>
      <c r="CA309" s="75"/>
      <c r="CB309" s="75"/>
      <c r="CC309" s="75"/>
      <c r="CD309" s="75"/>
      <c r="CE309" s="75"/>
      <c r="CF309" s="75"/>
      <c r="CG309" s="75"/>
      <c r="CH309" s="75"/>
      <c r="CJ309" s="74">
        <v>1</v>
      </c>
    </row>
    <row r="310" spans="5:88" s="74" customFormat="1" x14ac:dyDescent="0.25">
      <c r="E310" s="97"/>
      <c r="G310" s="75"/>
      <c r="H310" s="75"/>
      <c r="I310" s="75"/>
      <c r="J310" s="75"/>
      <c r="K310" s="75"/>
      <c r="L310" s="78"/>
      <c r="M310" s="78"/>
      <c r="N310" s="78"/>
      <c r="O310" s="78"/>
      <c r="P310" s="78"/>
      <c r="Q310" s="78"/>
      <c r="R310" s="75"/>
      <c r="S310" s="75"/>
      <c r="T310" s="75"/>
      <c r="U310" s="75"/>
      <c r="V310" s="75"/>
      <c r="W310" s="75"/>
      <c r="X310" s="75"/>
      <c r="Y310" s="75"/>
      <c r="Z310" s="75"/>
      <c r="AA310" s="75"/>
      <c r="AB310" s="75"/>
      <c r="AC310" s="75"/>
      <c r="AD310" s="75"/>
      <c r="AE310" s="75"/>
      <c r="AF310" s="75"/>
      <c r="AG310" s="75"/>
      <c r="AH310" s="75"/>
      <c r="AI310" s="75"/>
      <c r="AJ310" s="75"/>
      <c r="AK310" s="75"/>
      <c r="AL310" s="75"/>
      <c r="AM310" s="75"/>
      <c r="AN310" s="75"/>
      <c r="AO310" s="75"/>
      <c r="AP310" s="75"/>
      <c r="AQ310" s="75"/>
      <c r="AR310" s="75"/>
      <c r="AS310" s="75"/>
      <c r="AT310" s="75"/>
      <c r="AU310" s="75"/>
      <c r="AV310" s="75"/>
      <c r="AW310" s="75"/>
      <c r="AX310" s="75"/>
      <c r="AY310" s="75"/>
      <c r="AZ310" s="75"/>
      <c r="BA310" s="75"/>
      <c r="BB310" s="75"/>
      <c r="BC310" s="75"/>
      <c r="BD310" s="75"/>
      <c r="BE310" s="75"/>
      <c r="BF310" s="75"/>
      <c r="BG310" s="75"/>
      <c r="BH310" s="75"/>
      <c r="BI310" s="75"/>
      <c r="BJ310" s="75"/>
      <c r="BK310" s="75"/>
      <c r="BL310" s="75"/>
      <c r="BM310" s="75"/>
      <c r="BN310" s="75"/>
      <c r="BO310" s="75"/>
      <c r="BP310" s="75"/>
      <c r="BQ310" s="75"/>
      <c r="BR310" s="75"/>
      <c r="BS310" s="75"/>
      <c r="BT310" s="75"/>
      <c r="BU310" s="75"/>
      <c r="BV310" s="75"/>
      <c r="BW310" s="75"/>
      <c r="BX310" s="75"/>
      <c r="BY310" s="75"/>
      <c r="BZ310" s="75"/>
      <c r="CA310" s="75"/>
      <c r="CB310" s="75"/>
      <c r="CC310" s="75"/>
      <c r="CD310" s="75"/>
      <c r="CE310" s="75"/>
      <c r="CF310" s="75"/>
      <c r="CG310" s="75"/>
      <c r="CH310" s="75"/>
      <c r="CJ310" s="74">
        <v>1</v>
      </c>
    </row>
    <row r="311" spans="5:88" s="74" customFormat="1" x14ac:dyDescent="0.25">
      <c r="E311" s="97"/>
      <c r="G311" s="75"/>
      <c r="H311" s="75"/>
      <c r="I311" s="75"/>
      <c r="J311" s="75"/>
      <c r="K311" s="75"/>
      <c r="L311" s="78"/>
      <c r="M311" s="78"/>
      <c r="N311" s="78"/>
      <c r="O311" s="78"/>
      <c r="P311" s="78"/>
      <c r="Q311" s="78"/>
      <c r="R311" s="75"/>
      <c r="S311" s="75"/>
      <c r="T311" s="75"/>
      <c r="U311" s="75"/>
      <c r="V311" s="75"/>
      <c r="W311" s="75"/>
      <c r="X311" s="75"/>
      <c r="Y311" s="75"/>
      <c r="Z311" s="75"/>
      <c r="AA311" s="75"/>
      <c r="AB311" s="75"/>
      <c r="AC311" s="75"/>
      <c r="AD311" s="75"/>
      <c r="AE311" s="75"/>
      <c r="AF311" s="75"/>
      <c r="AG311" s="75"/>
      <c r="AH311" s="75"/>
      <c r="AI311" s="75"/>
      <c r="AJ311" s="75"/>
      <c r="AK311" s="75"/>
      <c r="AL311" s="75"/>
      <c r="AM311" s="75"/>
      <c r="AN311" s="75"/>
      <c r="AO311" s="75"/>
      <c r="AP311" s="75"/>
      <c r="AQ311" s="75"/>
      <c r="AR311" s="75"/>
      <c r="AS311" s="75"/>
      <c r="AT311" s="75"/>
      <c r="AU311" s="75"/>
      <c r="AV311" s="75"/>
      <c r="AW311" s="75"/>
      <c r="AX311" s="75"/>
      <c r="AY311" s="75"/>
      <c r="AZ311" s="75"/>
      <c r="BA311" s="75"/>
      <c r="BB311" s="75"/>
      <c r="BC311" s="75"/>
      <c r="BD311" s="75"/>
      <c r="BE311" s="75"/>
      <c r="BF311" s="75"/>
      <c r="BG311" s="75"/>
      <c r="BH311" s="75"/>
      <c r="BI311" s="75"/>
      <c r="BJ311" s="75"/>
      <c r="BK311" s="75"/>
      <c r="BL311" s="75"/>
      <c r="BM311" s="75"/>
      <c r="BN311" s="75"/>
      <c r="BO311" s="75"/>
      <c r="BP311" s="75"/>
      <c r="BQ311" s="75"/>
      <c r="BR311" s="75"/>
      <c r="BS311" s="75"/>
      <c r="BT311" s="75"/>
      <c r="BU311" s="75"/>
      <c r="BV311" s="75"/>
      <c r="BW311" s="75"/>
      <c r="BX311" s="75"/>
      <c r="BY311" s="75"/>
      <c r="BZ311" s="75"/>
      <c r="CA311" s="75"/>
      <c r="CB311" s="75"/>
      <c r="CC311" s="75"/>
      <c r="CD311" s="75"/>
      <c r="CE311" s="75"/>
      <c r="CF311" s="75"/>
      <c r="CG311" s="75"/>
      <c r="CH311" s="75"/>
      <c r="CJ311" s="74">
        <v>1</v>
      </c>
    </row>
    <row r="312" spans="5:88" s="74" customFormat="1" x14ac:dyDescent="0.25">
      <c r="E312" s="97"/>
      <c r="G312" s="75"/>
      <c r="H312" s="75"/>
      <c r="I312" s="75"/>
      <c r="J312" s="75"/>
      <c r="K312" s="75"/>
      <c r="L312" s="78"/>
      <c r="M312" s="78"/>
      <c r="N312" s="78"/>
      <c r="O312" s="78"/>
      <c r="P312" s="78"/>
      <c r="Q312" s="78"/>
      <c r="R312" s="75"/>
      <c r="S312" s="75"/>
      <c r="T312" s="75"/>
      <c r="U312" s="75"/>
      <c r="V312" s="75"/>
      <c r="W312" s="75"/>
      <c r="X312" s="75"/>
      <c r="Y312" s="75"/>
      <c r="Z312" s="75"/>
      <c r="AA312" s="75"/>
      <c r="AB312" s="75"/>
      <c r="AC312" s="75"/>
      <c r="AD312" s="75"/>
      <c r="AE312" s="75"/>
      <c r="AF312" s="75"/>
      <c r="AG312" s="75"/>
      <c r="AH312" s="75"/>
      <c r="AI312" s="75"/>
      <c r="AJ312" s="75"/>
      <c r="AK312" s="75"/>
      <c r="AL312" s="75"/>
      <c r="AM312" s="75"/>
      <c r="AN312" s="75"/>
      <c r="AO312" s="75"/>
      <c r="AP312" s="75"/>
      <c r="AQ312" s="75"/>
      <c r="AR312" s="75"/>
      <c r="AS312" s="75"/>
      <c r="AT312" s="75"/>
      <c r="AU312" s="75"/>
      <c r="AV312" s="75"/>
      <c r="AW312" s="75"/>
      <c r="AX312" s="75"/>
      <c r="AY312" s="75"/>
      <c r="AZ312" s="75"/>
      <c r="BA312" s="75"/>
      <c r="BB312" s="75"/>
      <c r="BC312" s="75"/>
      <c r="BD312" s="75"/>
      <c r="BE312" s="75"/>
      <c r="BF312" s="75"/>
      <c r="BG312" s="75"/>
      <c r="BH312" s="75"/>
      <c r="BI312" s="75"/>
      <c r="BJ312" s="75"/>
      <c r="BK312" s="75"/>
      <c r="BL312" s="75"/>
      <c r="BM312" s="75"/>
      <c r="BN312" s="75"/>
      <c r="BO312" s="75"/>
      <c r="BP312" s="75"/>
      <c r="BQ312" s="75"/>
      <c r="BR312" s="75"/>
      <c r="BS312" s="75"/>
      <c r="BT312" s="75"/>
      <c r="BU312" s="75"/>
      <c r="BV312" s="75"/>
      <c r="BW312" s="75"/>
      <c r="BX312" s="75"/>
      <c r="BY312" s="75"/>
      <c r="BZ312" s="75"/>
      <c r="CA312" s="75"/>
      <c r="CB312" s="75"/>
      <c r="CC312" s="75"/>
      <c r="CD312" s="75"/>
      <c r="CE312" s="75"/>
      <c r="CF312" s="75"/>
      <c r="CG312" s="75"/>
      <c r="CH312" s="75"/>
      <c r="CJ312" s="74">
        <v>1</v>
      </c>
    </row>
    <row r="313" spans="5:88" s="74" customFormat="1" x14ac:dyDescent="0.25">
      <c r="E313" s="97"/>
      <c r="G313" s="75"/>
      <c r="H313" s="75"/>
      <c r="I313" s="75"/>
      <c r="J313" s="75"/>
      <c r="K313" s="75"/>
      <c r="L313" s="78"/>
      <c r="M313" s="78"/>
      <c r="N313" s="78"/>
      <c r="O313" s="78"/>
      <c r="P313" s="78"/>
      <c r="Q313" s="78"/>
      <c r="R313" s="75"/>
      <c r="S313" s="75"/>
      <c r="T313" s="75"/>
      <c r="U313" s="75"/>
      <c r="V313" s="75"/>
      <c r="W313" s="75"/>
      <c r="X313" s="75"/>
      <c r="Y313" s="75"/>
      <c r="Z313" s="75"/>
      <c r="AA313" s="75"/>
      <c r="AB313" s="75"/>
      <c r="AC313" s="75"/>
      <c r="AD313" s="75"/>
      <c r="AE313" s="75"/>
      <c r="AF313" s="75"/>
      <c r="AG313" s="75"/>
      <c r="AH313" s="75"/>
      <c r="AI313" s="75"/>
      <c r="AJ313" s="75"/>
      <c r="AK313" s="75"/>
      <c r="AL313" s="75"/>
      <c r="AM313" s="75"/>
      <c r="AN313" s="75"/>
      <c r="AO313" s="75"/>
      <c r="AP313" s="75"/>
      <c r="AQ313" s="75"/>
      <c r="AR313" s="75"/>
      <c r="AS313" s="75"/>
      <c r="AT313" s="75"/>
      <c r="AU313" s="75"/>
      <c r="AV313" s="75"/>
      <c r="AW313" s="75"/>
      <c r="AX313" s="75"/>
      <c r="AY313" s="75"/>
      <c r="AZ313" s="75"/>
      <c r="BA313" s="75"/>
      <c r="BB313" s="75"/>
      <c r="BC313" s="75"/>
      <c r="BD313" s="75"/>
      <c r="BE313" s="75"/>
      <c r="BF313" s="75"/>
      <c r="BG313" s="75"/>
      <c r="BH313" s="75"/>
      <c r="BI313" s="75"/>
      <c r="BJ313" s="75"/>
      <c r="BK313" s="75"/>
      <c r="BL313" s="75"/>
      <c r="BM313" s="75"/>
      <c r="BN313" s="75"/>
      <c r="BO313" s="75"/>
      <c r="BP313" s="75"/>
      <c r="BQ313" s="75"/>
      <c r="BR313" s="75"/>
      <c r="BS313" s="75"/>
      <c r="BT313" s="75"/>
      <c r="BU313" s="75"/>
      <c r="BV313" s="75"/>
      <c r="BW313" s="75"/>
      <c r="BX313" s="75"/>
      <c r="BY313" s="75"/>
      <c r="BZ313" s="75"/>
      <c r="CA313" s="75"/>
      <c r="CB313" s="75"/>
      <c r="CC313" s="75"/>
      <c r="CD313" s="75"/>
      <c r="CE313" s="75"/>
      <c r="CF313" s="75"/>
      <c r="CG313" s="75"/>
      <c r="CH313" s="75"/>
      <c r="CJ313" s="74">
        <v>1</v>
      </c>
    </row>
    <row r="314" spans="5:88" s="74" customFormat="1" x14ac:dyDescent="0.25">
      <c r="E314" s="97"/>
      <c r="G314" s="75"/>
      <c r="H314" s="75"/>
      <c r="I314" s="75"/>
      <c r="J314" s="75"/>
      <c r="K314" s="75"/>
      <c r="L314" s="78"/>
      <c r="M314" s="78"/>
      <c r="N314" s="78"/>
      <c r="O314" s="78"/>
      <c r="P314" s="78"/>
      <c r="Q314" s="78"/>
      <c r="R314" s="75"/>
      <c r="S314" s="75"/>
      <c r="T314" s="75"/>
      <c r="U314" s="75"/>
      <c r="V314" s="75"/>
      <c r="W314" s="75"/>
      <c r="X314" s="75"/>
      <c r="Y314" s="75"/>
      <c r="Z314" s="75"/>
      <c r="AA314" s="75"/>
      <c r="AB314" s="75"/>
      <c r="AC314" s="75"/>
      <c r="AD314" s="75"/>
      <c r="AE314" s="75"/>
      <c r="AF314" s="75"/>
      <c r="AG314" s="75"/>
      <c r="AH314" s="75"/>
      <c r="AI314" s="75"/>
      <c r="AJ314" s="75"/>
      <c r="AK314" s="75"/>
      <c r="AL314" s="75"/>
      <c r="AM314" s="75"/>
      <c r="AN314" s="75"/>
      <c r="AO314" s="75"/>
      <c r="AP314" s="75"/>
      <c r="AQ314" s="75"/>
      <c r="AR314" s="75"/>
      <c r="AS314" s="75"/>
      <c r="AT314" s="75"/>
      <c r="AU314" s="75"/>
      <c r="AV314" s="75"/>
      <c r="AW314" s="75"/>
      <c r="AX314" s="75"/>
      <c r="AY314" s="75"/>
      <c r="AZ314" s="75"/>
      <c r="BA314" s="75"/>
      <c r="BB314" s="75"/>
      <c r="BC314" s="75"/>
      <c r="BD314" s="75"/>
      <c r="BE314" s="75"/>
      <c r="BF314" s="75"/>
      <c r="BG314" s="75"/>
      <c r="BH314" s="75"/>
      <c r="BI314" s="75"/>
      <c r="BJ314" s="75"/>
      <c r="BK314" s="75"/>
      <c r="BL314" s="75"/>
      <c r="BM314" s="75"/>
      <c r="BN314" s="75"/>
      <c r="BO314" s="75"/>
      <c r="BP314" s="75"/>
      <c r="BQ314" s="75"/>
      <c r="BR314" s="75"/>
      <c r="BS314" s="75"/>
      <c r="BT314" s="75"/>
      <c r="BU314" s="75"/>
      <c r="BV314" s="75"/>
      <c r="BW314" s="75"/>
      <c r="BX314" s="75"/>
      <c r="BY314" s="75"/>
      <c r="BZ314" s="75"/>
      <c r="CA314" s="75"/>
      <c r="CB314" s="75"/>
      <c r="CC314" s="75"/>
      <c r="CD314" s="75"/>
      <c r="CE314" s="75"/>
      <c r="CF314" s="75"/>
      <c r="CG314" s="75"/>
      <c r="CH314" s="75"/>
      <c r="CJ314" s="74">
        <v>1</v>
      </c>
    </row>
    <row r="315" spans="5:88" s="74" customFormat="1" x14ac:dyDescent="0.25">
      <c r="E315" s="97"/>
      <c r="G315" s="75"/>
      <c r="H315" s="75"/>
      <c r="I315" s="75"/>
      <c r="J315" s="75"/>
      <c r="K315" s="75"/>
      <c r="L315" s="78"/>
      <c r="M315" s="78"/>
      <c r="N315" s="78"/>
      <c r="O315" s="78"/>
      <c r="P315" s="78"/>
      <c r="Q315" s="78"/>
      <c r="R315" s="75"/>
      <c r="S315" s="75"/>
      <c r="T315" s="75"/>
      <c r="U315" s="75"/>
      <c r="V315" s="75"/>
      <c r="W315" s="75"/>
      <c r="X315" s="75"/>
      <c r="Y315" s="75"/>
      <c r="Z315" s="75"/>
      <c r="AA315" s="75"/>
      <c r="AB315" s="75"/>
      <c r="AC315" s="75"/>
      <c r="AD315" s="75"/>
      <c r="AE315" s="75"/>
      <c r="AF315" s="75"/>
      <c r="AG315" s="75"/>
      <c r="AH315" s="75"/>
      <c r="AI315" s="75"/>
      <c r="AJ315" s="75"/>
      <c r="AK315" s="75"/>
      <c r="AL315" s="75"/>
      <c r="AM315" s="75"/>
      <c r="AN315" s="75"/>
      <c r="AO315" s="75"/>
      <c r="AP315" s="75"/>
      <c r="AQ315" s="75"/>
      <c r="AR315" s="75"/>
      <c r="AS315" s="75"/>
      <c r="AT315" s="75"/>
      <c r="AU315" s="75"/>
      <c r="AV315" s="75"/>
      <c r="AW315" s="75"/>
      <c r="AX315" s="75"/>
      <c r="AY315" s="75"/>
      <c r="AZ315" s="75"/>
      <c r="BA315" s="75"/>
      <c r="BB315" s="75"/>
      <c r="BC315" s="75"/>
      <c r="BD315" s="75"/>
      <c r="BE315" s="75"/>
      <c r="BF315" s="75"/>
      <c r="BG315" s="75"/>
      <c r="BH315" s="75"/>
      <c r="BI315" s="75"/>
      <c r="BJ315" s="75"/>
      <c r="BK315" s="75"/>
      <c r="BL315" s="75"/>
      <c r="BM315" s="75"/>
      <c r="BN315" s="75"/>
      <c r="BO315" s="75"/>
      <c r="BP315" s="75"/>
      <c r="BQ315" s="75"/>
      <c r="BR315" s="75"/>
      <c r="BS315" s="75"/>
      <c r="BT315" s="75"/>
      <c r="BU315" s="75"/>
      <c r="BV315" s="75"/>
      <c r="BW315" s="75"/>
      <c r="BX315" s="75"/>
      <c r="BY315" s="75"/>
      <c r="BZ315" s="75"/>
      <c r="CA315" s="75"/>
      <c r="CB315" s="75"/>
      <c r="CC315" s="75"/>
      <c r="CD315" s="75"/>
      <c r="CE315" s="75"/>
      <c r="CF315" s="75"/>
      <c r="CG315" s="75"/>
      <c r="CH315" s="75"/>
      <c r="CJ315" s="74">
        <v>1</v>
      </c>
    </row>
    <row r="316" spans="5:88" s="74" customFormat="1" x14ac:dyDescent="0.25">
      <c r="E316" s="97"/>
      <c r="G316" s="75"/>
      <c r="H316" s="75"/>
      <c r="I316" s="75"/>
      <c r="J316" s="75"/>
      <c r="K316" s="75"/>
      <c r="L316" s="78"/>
      <c r="M316" s="78"/>
      <c r="N316" s="78"/>
      <c r="O316" s="78"/>
      <c r="P316" s="78"/>
      <c r="Q316" s="78"/>
      <c r="R316" s="75"/>
      <c r="S316" s="75"/>
      <c r="T316" s="75"/>
      <c r="U316" s="75"/>
      <c r="V316" s="75"/>
      <c r="W316" s="75"/>
      <c r="X316" s="75"/>
      <c r="Y316" s="75"/>
      <c r="Z316" s="75"/>
      <c r="AA316" s="75"/>
      <c r="AB316" s="75"/>
      <c r="AC316" s="75"/>
      <c r="AD316" s="75"/>
      <c r="AE316" s="75"/>
      <c r="AF316" s="75"/>
      <c r="AG316" s="75"/>
      <c r="AH316" s="75"/>
      <c r="AI316" s="75"/>
      <c r="AJ316" s="75"/>
      <c r="AK316" s="75"/>
      <c r="AL316" s="75"/>
      <c r="AM316" s="75"/>
      <c r="AN316" s="75"/>
      <c r="AO316" s="75"/>
      <c r="AP316" s="75"/>
      <c r="AQ316" s="75"/>
      <c r="AR316" s="75"/>
      <c r="AS316" s="75"/>
      <c r="AT316" s="75"/>
      <c r="AU316" s="75"/>
      <c r="AV316" s="75"/>
      <c r="AW316" s="75"/>
      <c r="AX316" s="75"/>
      <c r="AY316" s="75"/>
      <c r="AZ316" s="75"/>
      <c r="BA316" s="75"/>
      <c r="BB316" s="75"/>
      <c r="BC316" s="75"/>
      <c r="BD316" s="75"/>
      <c r="BE316" s="75"/>
      <c r="BF316" s="75"/>
      <c r="BG316" s="75"/>
      <c r="BH316" s="75"/>
      <c r="BI316" s="75"/>
      <c r="BJ316" s="75"/>
      <c r="BK316" s="75"/>
      <c r="BL316" s="75"/>
      <c r="BM316" s="75"/>
      <c r="BN316" s="75"/>
      <c r="BO316" s="75"/>
      <c r="BP316" s="75"/>
      <c r="BQ316" s="75"/>
      <c r="BR316" s="75"/>
      <c r="BS316" s="75"/>
      <c r="BT316" s="75"/>
      <c r="BU316" s="75"/>
      <c r="BV316" s="75"/>
      <c r="BW316" s="75"/>
      <c r="BX316" s="75"/>
      <c r="BY316" s="75"/>
      <c r="BZ316" s="75"/>
      <c r="CA316" s="75"/>
      <c r="CB316" s="75"/>
      <c r="CC316" s="75"/>
      <c r="CD316" s="75"/>
      <c r="CE316" s="75"/>
      <c r="CF316" s="75"/>
      <c r="CG316" s="75"/>
      <c r="CH316" s="75"/>
      <c r="CJ316" s="74">
        <v>1</v>
      </c>
    </row>
    <row r="317" spans="5:88" s="74" customFormat="1" x14ac:dyDescent="0.25">
      <c r="E317" s="97"/>
      <c r="G317" s="75"/>
      <c r="H317" s="75"/>
      <c r="I317" s="75"/>
      <c r="J317" s="75"/>
      <c r="K317" s="75"/>
      <c r="L317" s="78"/>
      <c r="M317" s="78"/>
      <c r="N317" s="78"/>
      <c r="O317" s="78"/>
      <c r="P317" s="78"/>
      <c r="Q317" s="78"/>
      <c r="R317" s="75"/>
      <c r="S317" s="75"/>
      <c r="T317" s="75"/>
      <c r="U317" s="75"/>
      <c r="V317" s="75"/>
      <c r="W317" s="75"/>
      <c r="X317" s="75"/>
      <c r="Y317" s="75"/>
      <c r="Z317" s="75"/>
      <c r="AA317" s="75"/>
      <c r="AB317" s="75"/>
      <c r="AC317" s="75"/>
      <c r="AD317" s="75"/>
      <c r="AE317" s="75"/>
      <c r="AF317" s="75"/>
      <c r="AG317" s="75"/>
      <c r="AH317" s="75"/>
      <c r="AI317" s="75"/>
      <c r="AJ317" s="75"/>
      <c r="AK317" s="75"/>
      <c r="AL317" s="75"/>
      <c r="AM317" s="75"/>
      <c r="AN317" s="75"/>
      <c r="AO317" s="75"/>
      <c r="AP317" s="75"/>
      <c r="AQ317" s="75"/>
      <c r="AR317" s="75"/>
      <c r="AS317" s="75"/>
      <c r="AT317" s="75"/>
      <c r="AU317" s="75"/>
      <c r="AV317" s="75"/>
      <c r="AW317" s="75"/>
      <c r="AX317" s="75"/>
      <c r="AY317" s="75"/>
      <c r="AZ317" s="75"/>
      <c r="BA317" s="75"/>
      <c r="BB317" s="75"/>
      <c r="BC317" s="75"/>
      <c r="BD317" s="75"/>
      <c r="BE317" s="75"/>
      <c r="BF317" s="75"/>
      <c r="BG317" s="75"/>
      <c r="BH317" s="75"/>
      <c r="BI317" s="75"/>
      <c r="BJ317" s="75"/>
      <c r="BK317" s="75"/>
      <c r="BL317" s="75"/>
      <c r="BM317" s="75"/>
      <c r="BN317" s="75"/>
      <c r="BO317" s="75"/>
      <c r="BP317" s="75"/>
      <c r="BQ317" s="75"/>
      <c r="BR317" s="75"/>
      <c r="BS317" s="75"/>
      <c r="BT317" s="75"/>
      <c r="BU317" s="75"/>
      <c r="BV317" s="75"/>
      <c r="BW317" s="75"/>
      <c r="BX317" s="75"/>
      <c r="BY317" s="75"/>
      <c r="BZ317" s="75"/>
      <c r="CA317" s="75"/>
      <c r="CB317" s="75"/>
      <c r="CC317" s="75"/>
      <c r="CD317" s="75"/>
      <c r="CE317" s="75"/>
      <c r="CF317" s="75"/>
      <c r="CG317" s="75"/>
      <c r="CH317" s="75"/>
      <c r="CJ317" s="74">
        <v>1</v>
      </c>
    </row>
    <row r="318" spans="5:88" s="74" customFormat="1" x14ac:dyDescent="0.25">
      <c r="E318" s="97"/>
      <c r="G318" s="75"/>
      <c r="H318" s="75"/>
      <c r="I318" s="75"/>
      <c r="J318" s="75"/>
      <c r="K318" s="75"/>
      <c r="L318" s="78"/>
      <c r="M318" s="78"/>
      <c r="N318" s="78"/>
      <c r="O318" s="78"/>
      <c r="P318" s="78"/>
      <c r="Q318" s="78"/>
      <c r="R318" s="75"/>
      <c r="S318" s="75"/>
      <c r="T318" s="75"/>
      <c r="U318" s="75"/>
      <c r="V318" s="75"/>
      <c r="W318" s="75"/>
      <c r="X318" s="75"/>
      <c r="Y318" s="75"/>
      <c r="Z318" s="75"/>
      <c r="AA318" s="75"/>
      <c r="AB318" s="75"/>
      <c r="AC318" s="75"/>
      <c r="AD318" s="75"/>
      <c r="AE318" s="75"/>
      <c r="AF318" s="75"/>
      <c r="AG318" s="75"/>
      <c r="AH318" s="75"/>
      <c r="AI318" s="75"/>
      <c r="AJ318" s="75"/>
      <c r="AK318" s="75"/>
      <c r="AL318" s="75"/>
      <c r="AM318" s="75"/>
      <c r="AN318" s="75"/>
      <c r="AO318" s="75"/>
      <c r="AP318" s="75"/>
      <c r="AQ318" s="75"/>
      <c r="AR318" s="75"/>
      <c r="AS318" s="75"/>
      <c r="AT318" s="75"/>
      <c r="AU318" s="75"/>
      <c r="AV318" s="75"/>
      <c r="AW318" s="75"/>
      <c r="AX318" s="75"/>
      <c r="AY318" s="75"/>
      <c r="AZ318" s="75"/>
      <c r="BA318" s="75"/>
      <c r="BB318" s="75"/>
      <c r="BC318" s="75"/>
      <c r="BD318" s="75"/>
      <c r="BE318" s="75"/>
      <c r="BF318" s="75"/>
      <c r="BG318" s="75"/>
      <c r="BH318" s="75"/>
      <c r="BI318" s="75"/>
      <c r="BJ318" s="75"/>
      <c r="BK318" s="75"/>
      <c r="BL318" s="75"/>
      <c r="BM318" s="75"/>
      <c r="BN318" s="75"/>
      <c r="BO318" s="75"/>
      <c r="BP318" s="75"/>
      <c r="BQ318" s="75"/>
      <c r="BR318" s="75"/>
      <c r="BS318" s="75"/>
      <c r="BT318" s="75"/>
      <c r="BU318" s="75"/>
      <c r="BV318" s="75"/>
      <c r="BW318" s="75"/>
      <c r="BX318" s="75"/>
      <c r="BY318" s="75"/>
      <c r="BZ318" s="75"/>
      <c r="CA318" s="75"/>
      <c r="CB318" s="75"/>
      <c r="CC318" s="75"/>
      <c r="CD318" s="75"/>
      <c r="CE318" s="75"/>
      <c r="CF318" s="75"/>
      <c r="CG318" s="75"/>
      <c r="CH318" s="75"/>
      <c r="CJ318" s="74">
        <v>1</v>
      </c>
    </row>
    <row r="319" spans="5:88" s="74" customFormat="1" x14ac:dyDescent="0.25">
      <c r="E319" s="97"/>
      <c r="G319" s="75"/>
      <c r="H319" s="75"/>
      <c r="I319" s="75"/>
      <c r="J319" s="75"/>
      <c r="K319" s="75"/>
      <c r="L319" s="78"/>
      <c r="M319" s="78"/>
      <c r="N319" s="78"/>
      <c r="O319" s="78"/>
      <c r="P319" s="78"/>
      <c r="Q319" s="78"/>
      <c r="R319" s="75"/>
      <c r="S319" s="75"/>
      <c r="T319" s="75"/>
      <c r="U319" s="75"/>
      <c r="V319" s="75"/>
      <c r="W319" s="75"/>
      <c r="X319" s="75"/>
      <c r="Y319" s="75"/>
      <c r="Z319" s="75"/>
      <c r="AA319" s="75"/>
      <c r="AB319" s="75"/>
      <c r="AC319" s="75"/>
      <c r="AD319" s="75"/>
      <c r="AE319" s="75"/>
      <c r="AF319" s="75"/>
      <c r="AG319" s="75"/>
      <c r="AH319" s="75"/>
      <c r="AI319" s="75"/>
      <c r="AJ319" s="75"/>
      <c r="AK319" s="75"/>
      <c r="AL319" s="75"/>
      <c r="AM319" s="75"/>
      <c r="AN319" s="75"/>
      <c r="AO319" s="75"/>
      <c r="AP319" s="75"/>
      <c r="AQ319" s="75"/>
      <c r="AR319" s="75"/>
      <c r="AS319" s="75"/>
      <c r="AT319" s="75"/>
      <c r="AU319" s="75"/>
      <c r="AV319" s="75"/>
      <c r="AW319" s="75"/>
      <c r="AX319" s="75"/>
      <c r="AY319" s="75"/>
      <c r="AZ319" s="75"/>
      <c r="BA319" s="75"/>
      <c r="BB319" s="75"/>
      <c r="BC319" s="75"/>
      <c r="BD319" s="75"/>
      <c r="BE319" s="75"/>
      <c r="BF319" s="75"/>
      <c r="BG319" s="75"/>
      <c r="BH319" s="75"/>
      <c r="BI319" s="75"/>
      <c r="BJ319" s="75"/>
      <c r="BK319" s="75"/>
      <c r="BL319" s="75"/>
      <c r="BM319" s="75"/>
      <c r="BN319" s="75"/>
      <c r="BO319" s="75"/>
      <c r="BP319" s="75"/>
      <c r="BQ319" s="75"/>
      <c r="BR319" s="75"/>
      <c r="BS319" s="75"/>
      <c r="BT319" s="75"/>
      <c r="BU319" s="75"/>
      <c r="BV319" s="75"/>
      <c r="BW319" s="75"/>
      <c r="BX319" s="75"/>
      <c r="BY319" s="75"/>
      <c r="BZ319" s="75"/>
      <c r="CA319" s="75"/>
      <c r="CB319" s="75"/>
      <c r="CC319" s="75"/>
      <c r="CD319" s="75"/>
      <c r="CE319" s="75"/>
      <c r="CF319" s="75"/>
      <c r="CG319" s="75"/>
      <c r="CH319" s="75"/>
      <c r="CJ319" s="74">
        <v>1</v>
      </c>
    </row>
    <row r="320" spans="5:88" s="74" customFormat="1" x14ac:dyDescent="0.25">
      <c r="E320" s="97"/>
      <c r="G320" s="75"/>
      <c r="H320" s="75"/>
      <c r="I320" s="75"/>
      <c r="J320" s="75"/>
      <c r="K320" s="75"/>
      <c r="L320" s="78"/>
      <c r="M320" s="78"/>
      <c r="N320" s="78"/>
      <c r="O320" s="78"/>
      <c r="P320" s="78"/>
      <c r="Q320" s="78"/>
      <c r="R320" s="75"/>
      <c r="S320" s="75"/>
      <c r="T320" s="75"/>
      <c r="U320" s="75"/>
      <c r="V320" s="75"/>
      <c r="W320" s="75"/>
      <c r="X320" s="75"/>
      <c r="Y320" s="75"/>
      <c r="Z320" s="75"/>
      <c r="AA320" s="75"/>
      <c r="AB320" s="75"/>
      <c r="AC320" s="75"/>
      <c r="AD320" s="75"/>
      <c r="AE320" s="75"/>
      <c r="AF320" s="75"/>
      <c r="AG320" s="75"/>
      <c r="AH320" s="75"/>
      <c r="AI320" s="75"/>
      <c r="AJ320" s="75"/>
      <c r="AK320" s="75"/>
      <c r="AL320" s="75"/>
      <c r="AM320" s="75"/>
      <c r="AN320" s="75"/>
      <c r="AO320" s="75"/>
      <c r="AP320" s="75"/>
      <c r="AQ320" s="75"/>
      <c r="AR320" s="75"/>
      <c r="AS320" s="75"/>
      <c r="AT320" s="75"/>
      <c r="AU320" s="75"/>
      <c r="AV320" s="75"/>
      <c r="AW320" s="75"/>
      <c r="AX320" s="75"/>
      <c r="AY320" s="75"/>
      <c r="AZ320" s="75"/>
      <c r="BA320" s="75"/>
      <c r="BB320" s="75"/>
      <c r="BC320" s="75"/>
      <c r="BD320" s="75"/>
      <c r="BE320" s="75"/>
      <c r="BF320" s="75"/>
      <c r="BG320" s="75"/>
      <c r="BH320" s="75"/>
      <c r="BI320" s="75"/>
      <c r="BJ320" s="75"/>
      <c r="BK320" s="75"/>
      <c r="BL320" s="75"/>
      <c r="BM320" s="75"/>
      <c r="BN320" s="75"/>
      <c r="BO320" s="75"/>
      <c r="BP320" s="75"/>
      <c r="BQ320" s="75"/>
      <c r="BR320" s="75"/>
      <c r="BS320" s="75"/>
      <c r="BT320" s="75"/>
      <c r="BU320" s="75"/>
      <c r="BV320" s="75"/>
      <c r="BW320" s="75"/>
      <c r="BX320" s="75"/>
      <c r="BY320" s="75"/>
      <c r="BZ320" s="75"/>
      <c r="CA320" s="75"/>
      <c r="CB320" s="75"/>
      <c r="CC320" s="75"/>
      <c r="CD320" s="75"/>
      <c r="CE320" s="75"/>
      <c r="CF320" s="75"/>
      <c r="CG320" s="75"/>
      <c r="CH320" s="75"/>
      <c r="CJ320" s="74">
        <v>1</v>
      </c>
    </row>
    <row r="321" spans="5:88" s="74" customFormat="1" x14ac:dyDescent="0.25">
      <c r="E321" s="97"/>
      <c r="G321" s="75"/>
      <c r="H321" s="75"/>
      <c r="I321" s="75"/>
      <c r="J321" s="75"/>
      <c r="K321" s="75"/>
      <c r="L321" s="78"/>
      <c r="M321" s="78"/>
      <c r="N321" s="78"/>
      <c r="O321" s="78"/>
      <c r="P321" s="78"/>
      <c r="Q321" s="78"/>
      <c r="R321" s="75"/>
      <c r="S321" s="75"/>
      <c r="T321" s="75"/>
      <c r="U321" s="75"/>
      <c r="V321" s="75"/>
      <c r="W321" s="75"/>
      <c r="X321" s="75"/>
      <c r="Y321" s="75"/>
      <c r="Z321" s="75"/>
      <c r="AA321" s="75"/>
      <c r="AB321" s="75"/>
      <c r="AC321" s="75"/>
      <c r="AD321" s="75"/>
      <c r="AE321" s="75"/>
      <c r="AF321" s="75"/>
      <c r="AG321" s="75"/>
      <c r="AH321" s="75"/>
      <c r="AI321" s="75"/>
      <c r="AJ321" s="75"/>
      <c r="AK321" s="75"/>
      <c r="AL321" s="75"/>
      <c r="AM321" s="75"/>
      <c r="AN321" s="75"/>
      <c r="AO321" s="75"/>
      <c r="AP321" s="75"/>
      <c r="AQ321" s="75"/>
      <c r="AR321" s="75"/>
      <c r="AS321" s="75"/>
      <c r="AT321" s="75"/>
      <c r="AU321" s="75"/>
      <c r="AV321" s="75"/>
      <c r="AW321" s="75"/>
      <c r="AX321" s="75"/>
      <c r="AY321" s="75"/>
      <c r="AZ321" s="75"/>
      <c r="BA321" s="75"/>
      <c r="BB321" s="75"/>
      <c r="BC321" s="75"/>
      <c r="BD321" s="75"/>
      <c r="BE321" s="75"/>
      <c r="BF321" s="75"/>
      <c r="BG321" s="75"/>
      <c r="BH321" s="75"/>
      <c r="BI321" s="75"/>
      <c r="BJ321" s="75"/>
      <c r="BK321" s="75"/>
      <c r="BL321" s="75"/>
      <c r="BM321" s="75"/>
      <c r="BN321" s="75"/>
      <c r="BO321" s="75"/>
      <c r="BP321" s="75"/>
      <c r="BQ321" s="75"/>
      <c r="BR321" s="75"/>
      <c r="BS321" s="75"/>
      <c r="BT321" s="75"/>
      <c r="BU321" s="75"/>
      <c r="BV321" s="75"/>
      <c r="BW321" s="75"/>
      <c r="BX321" s="75"/>
      <c r="BY321" s="75"/>
      <c r="BZ321" s="75"/>
      <c r="CA321" s="75"/>
      <c r="CB321" s="75"/>
      <c r="CC321" s="75"/>
      <c r="CD321" s="75"/>
      <c r="CE321" s="75"/>
      <c r="CF321" s="75"/>
      <c r="CG321" s="75"/>
      <c r="CH321" s="75"/>
      <c r="CJ321" s="74">
        <v>1</v>
      </c>
    </row>
    <row r="322" spans="5:88" s="74" customFormat="1" x14ac:dyDescent="0.25">
      <c r="E322" s="97"/>
      <c r="G322" s="75"/>
      <c r="H322" s="75"/>
      <c r="I322" s="75"/>
      <c r="J322" s="75"/>
      <c r="K322" s="75"/>
      <c r="L322" s="78"/>
      <c r="M322" s="78"/>
      <c r="N322" s="78"/>
      <c r="O322" s="78"/>
      <c r="P322" s="78"/>
      <c r="Q322" s="78"/>
      <c r="R322" s="75"/>
      <c r="S322" s="75"/>
      <c r="T322" s="75"/>
      <c r="U322" s="75"/>
      <c r="V322" s="75"/>
      <c r="W322" s="75"/>
      <c r="X322" s="75"/>
      <c r="Y322" s="75"/>
      <c r="Z322" s="75"/>
      <c r="AA322" s="75"/>
      <c r="AB322" s="75"/>
      <c r="AC322" s="75"/>
      <c r="AD322" s="75"/>
      <c r="AE322" s="75"/>
      <c r="AF322" s="75"/>
      <c r="AG322" s="75"/>
      <c r="AH322" s="75"/>
      <c r="AI322" s="75"/>
      <c r="AJ322" s="75"/>
      <c r="AK322" s="75"/>
      <c r="AL322" s="75"/>
      <c r="AM322" s="75"/>
      <c r="AN322" s="75"/>
      <c r="AO322" s="75"/>
      <c r="AP322" s="75"/>
      <c r="AQ322" s="75"/>
      <c r="AR322" s="75"/>
      <c r="AS322" s="75"/>
      <c r="AT322" s="75"/>
      <c r="AU322" s="75"/>
      <c r="AV322" s="75"/>
      <c r="AW322" s="75"/>
      <c r="AX322" s="75"/>
      <c r="AY322" s="75"/>
      <c r="AZ322" s="75"/>
      <c r="BA322" s="75"/>
      <c r="BB322" s="75"/>
      <c r="BC322" s="75"/>
      <c r="BD322" s="75"/>
      <c r="BE322" s="75"/>
      <c r="BF322" s="75"/>
      <c r="BG322" s="75"/>
      <c r="BH322" s="75"/>
      <c r="BI322" s="75"/>
      <c r="BJ322" s="75"/>
      <c r="BK322" s="75"/>
      <c r="BL322" s="75"/>
      <c r="BM322" s="75"/>
      <c r="BN322" s="75"/>
      <c r="BO322" s="75"/>
      <c r="BP322" s="75"/>
      <c r="BQ322" s="75"/>
      <c r="BR322" s="75"/>
      <c r="BS322" s="75"/>
      <c r="BT322" s="75"/>
      <c r="BU322" s="75"/>
      <c r="BV322" s="75"/>
      <c r="BW322" s="75"/>
      <c r="BX322" s="75"/>
      <c r="BY322" s="75"/>
      <c r="BZ322" s="75"/>
      <c r="CA322" s="75"/>
      <c r="CB322" s="75"/>
      <c r="CC322" s="75"/>
      <c r="CD322" s="75"/>
      <c r="CE322" s="75"/>
      <c r="CF322" s="75"/>
      <c r="CG322" s="75"/>
      <c r="CH322" s="75"/>
      <c r="CJ322" s="74">
        <v>1</v>
      </c>
    </row>
    <row r="323" spans="5:88" s="74" customFormat="1" x14ac:dyDescent="0.25">
      <c r="E323" s="97"/>
      <c r="G323" s="75"/>
      <c r="H323" s="75"/>
      <c r="I323" s="75"/>
      <c r="J323" s="75"/>
      <c r="K323" s="75"/>
      <c r="L323" s="78"/>
      <c r="M323" s="78"/>
      <c r="N323" s="78"/>
      <c r="O323" s="78"/>
      <c r="P323" s="78"/>
      <c r="Q323" s="78"/>
      <c r="R323" s="75"/>
      <c r="S323" s="75"/>
      <c r="T323" s="75"/>
      <c r="U323" s="75"/>
      <c r="V323" s="75"/>
      <c r="W323" s="75"/>
      <c r="X323" s="75"/>
      <c r="Y323" s="75"/>
      <c r="Z323" s="75"/>
      <c r="AA323" s="75"/>
      <c r="AB323" s="75"/>
      <c r="AC323" s="75"/>
      <c r="AD323" s="75"/>
      <c r="AE323" s="75"/>
      <c r="AF323" s="75"/>
      <c r="AG323" s="75"/>
      <c r="AH323" s="75"/>
      <c r="AI323" s="75"/>
      <c r="AJ323" s="75"/>
      <c r="AK323" s="75"/>
      <c r="AL323" s="75"/>
      <c r="AM323" s="75"/>
      <c r="AN323" s="75"/>
      <c r="AO323" s="75"/>
      <c r="AP323" s="75"/>
      <c r="AQ323" s="75"/>
      <c r="AR323" s="75"/>
      <c r="AS323" s="75"/>
      <c r="AT323" s="75"/>
      <c r="AU323" s="75"/>
      <c r="AV323" s="75"/>
      <c r="AW323" s="75"/>
      <c r="AX323" s="75"/>
      <c r="AY323" s="75"/>
      <c r="AZ323" s="75"/>
      <c r="BA323" s="75"/>
      <c r="BB323" s="75"/>
      <c r="BC323" s="75"/>
      <c r="BD323" s="75"/>
      <c r="BE323" s="75"/>
      <c r="BF323" s="75"/>
      <c r="BG323" s="75"/>
      <c r="BH323" s="75"/>
      <c r="BI323" s="75"/>
      <c r="BJ323" s="75"/>
      <c r="BK323" s="75"/>
      <c r="BL323" s="75"/>
      <c r="BM323" s="75"/>
      <c r="BN323" s="75"/>
      <c r="BO323" s="75"/>
      <c r="BP323" s="75"/>
      <c r="BQ323" s="75"/>
      <c r="BR323" s="75"/>
      <c r="BS323" s="75"/>
      <c r="BT323" s="75"/>
      <c r="BU323" s="75"/>
      <c r="BV323" s="75"/>
      <c r="BW323" s="75"/>
      <c r="BX323" s="75"/>
      <c r="BY323" s="75"/>
      <c r="BZ323" s="75"/>
      <c r="CA323" s="75"/>
      <c r="CB323" s="75"/>
      <c r="CC323" s="75"/>
      <c r="CD323" s="75"/>
      <c r="CE323" s="75"/>
      <c r="CF323" s="75"/>
      <c r="CG323" s="75"/>
      <c r="CH323" s="75"/>
      <c r="CJ323" s="74">
        <v>1</v>
      </c>
    </row>
    <row r="324" spans="5:88" s="74" customFormat="1" x14ac:dyDescent="0.25">
      <c r="E324" s="97"/>
      <c r="G324" s="75"/>
      <c r="H324" s="75"/>
      <c r="I324" s="75"/>
      <c r="J324" s="75"/>
      <c r="K324" s="75"/>
      <c r="L324" s="78"/>
      <c r="M324" s="78"/>
      <c r="N324" s="78"/>
      <c r="O324" s="78"/>
      <c r="P324" s="78"/>
      <c r="Q324" s="78"/>
      <c r="R324" s="75"/>
      <c r="S324" s="75"/>
      <c r="T324" s="75"/>
      <c r="U324" s="75"/>
      <c r="V324" s="75"/>
      <c r="W324" s="75"/>
      <c r="X324" s="75"/>
      <c r="Y324" s="75"/>
      <c r="Z324" s="75"/>
      <c r="AA324" s="75"/>
      <c r="AB324" s="75"/>
      <c r="AC324" s="75"/>
      <c r="AD324" s="75"/>
      <c r="AE324" s="75"/>
      <c r="AF324" s="75"/>
      <c r="AG324" s="75"/>
      <c r="AH324" s="75"/>
      <c r="AI324" s="75"/>
      <c r="AJ324" s="75"/>
      <c r="AK324" s="75"/>
      <c r="AL324" s="75"/>
      <c r="AM324" s="75"/>
      <c r="AN324" s="75"/>
      <c r="AO324" s="75"/>
      <c r="AP324" s="75"/>
      <c r="AQ324" s="75"/>
      <c r="AR324" s="75"/>
      <c r="AS324" s="75"/>
      <c r="AT324" s="75"/>
      <c r="AU324" s="75"/>
      <c r="AV324" s="75"/>
      <c r="AW324" s="75"/>
      <c r="AX324" s="75"/>
      <c r="AY324" s="75"/>
      <c r="AZ324" s="75"/>
      <c r="BA324" s="75"/>
      <c r="BB324" s="75"/>
      <c r="BC324" s="75"/>
      <c r="BD324" s="75"/>
      <c r="BE324" s="75"/>
      <c r="BF324" s="75"/>
      <c r="BG324" s="75"/>
      <c r="BH324" s="75"/>
      <c r="BI324" s="75"/>
      <c r="BJ324" s="75"/>
      <c r="BK324" s="75"/>
      <c r="BL324" s="75"/>
      <c r="BM324" s="75"/>
      <c r="BN324" s="75"/>
      <c r="BO324" s="75"/>
      <c r="BP324" s="75"/>
      <c r="BQ324" s="75"/>
      <c r="BR324" s="75"/>
      <c r="BS324" s="75"/>
      <c r="BT324" s="75"/>
      <c r="BU324" s="75"/>
      <c r="BV324" s="75"/>
      <c r="BW324" s="75"/>
      <c r="BX324" s="75"/>
      <c r="BY324" s="75"/>
      <c r="BZ324" s="75"/>
      <c r="CA324" s="75"/>
      <c r="CB324" s="75"/>
      <c r="CC324" s="75"/>
      <c r="CD324" s="75"/>
      <c r="CE324" s="75"/>
      <c r="CF324" s="75"/>
      <c r="CG324" s="75"/>
      <c r="CH324" s="75"/>
      <c r="CJ324" s="74">
        <v>1</v>
      </c>
    </row>
    <row r="325" spans="5:88" s="74" customFormat="1" x14ac:dyDescent="0.25">
      <c r="E325" s="97"/>
      <c r="G325" s="75"/>
      <c r="H325" s="75"/>
      <c r="I325" s="75"/>
      <c r="J325" s="75"/>
      <c r="K325" s="75"/>
      <c r="L325" s="78"/>
      <c r="M325" s="78"/>
      <c r="N325" s="78"/>
      <c r="O325" s="78"/>
      <c r="P325" s="78"/>
      <c r="Q325" s="78"/>
      <c r="R325" s="75"/>
      <c r="S325" s="75"/>
      <c r="T325" s="75"/>
      <c r="U325" s="75"/>
      <c r="V325" s="75"/>
      <c r="W325" s="75"/>
      <c r="X325" s="75"/>
      <c r="Y325" s="75"/>
      <c r="Z325" s="75"/>
      <c r="AA325" s="75"/>
      <c r="AB325" s="75"/>
      <c r="AC325" s="75"/>
      <c r="AD325" s="75"/>
      <c r="AE325" s="75"/>
      <c r="AF325" s="75"/>
      <c r="AG325" s="75"/>
      <c r="AH325" s="75"/>
      <c r="AI325" s="75"/>
      <c r="AJ325" s="75"/>
      <c r="AK325" s="75"/>
      <c r="AL325" s="75"/>
      <c r="AM325" s="75"/>
      <c r="AN325" s="75"/>
      <c r="AO325" s="75"/>
      <c r="AP325" s="75"/>
      <c r="AQ325" s="75"/>
      <c r="AR325" s="75"/>
      <c r="AS325" s="75"/>
      <c r="AT325" s="75"/>
      <c r="AU325" s="75"/>
      <c r="AV325" s="75"/>
      <c r="AW325" s="75"/>
      <c r="AX325" s="75"/>
      <c r="AY325" s="75"/>
      <c r="AZ325" s="75"/>
      <c r="BA325" s="75"/>
      <c r="BB325" s="75"/>
      <c r="BC325" s="75"/>
      <c r="BD325" s="75"/>
      <c r="BE325" s="75"/>
      <c r="BF325" s="75"/>
      <c r="BG325" s="75"/>
      <c r="BH325" s="75"/>
      <c r="BI325" s="75"/>
      <c r="BJ325" s="75"/>
      <c r="BK325" s="75"/>
      <c r="BL325" s="75"/>
      <c r="BM325" s="75"/>
      <c r="BN325" s="75"/>
      <c r="BO325" s="75"/>
      <c r="BP325" s="75"/>
      <c r="BQ325" s="75"/>
      <c r="BR325" s="75"/>
      <c r="BS325" s="75"/>
      <c r="BT325" s="75"/>
      <c r="BU325" s="75"/>
      <c r="BV325" s="75"/>
      <c r="BW325" s="75"/>
      <c r="BX325" s="75"/>
      <c r="BY325" s="75"/>
      <c r="BZ325" s="75"/>
      <c r="CA325" s="75"/>
      <c r="CB325" s="75"/>
      <c r="CC325" s="75"/>
      <c r="CD325" s="75"/>
      <c r="CE325" s="75"/>
      <c r="CF325" s="75"/>
      <c r="CG325" s="75"/>
      <c r="CH325" s="75"/>
      <c r="CJ325" s="74">
        <v>1</v>
      </c>
    </row>
    <row r="326" spans="5:88" s="74" customFormat="1" x14ac:dyDescent="0.25">
      <c r="E326" s="97"/>
      <c r="G326" s="75"/>
      <c r="H326" s="75"/>
      <c r="I326" s="75"/>
      <c r="J326" s="75"/>
      <c r="K326" s="75"/>
      <c r="L326" s="78"/>
      <c r="M326" s="78"/>
      <c r="N326" s="78"/>
      <c r="O326" s="78"/>
      <c r="P326" s="78"/>
      <c r="Q326" s="78"/>
      <c r="R326" s="75"/>
      <c r="S326" s="75"/>
      <c r="T326" s="75"/>
      <c r="U326" s="75"/>
      <c r="V326" s="75"/>
      <c r="W326" s="75"/>
      <c r="X326" s="75"/>
      <c r="Y326" s="75"/>
      <c r="Z326" s="75"/>
      <c r="AA326" s="75"/>
      <c r="AB326" s="75"/>
      <c r="AC326" s="75"/>
      <c r="AD326" s="75"/>
      <c r="AE326" s="75"/>
      <c r="AF326" s="75"/>
      <c r="AG326" s="75"/>
      <c r="AH326" s="75"/>
      <c r="AI326" s="75"/>
      <c r="AJ326" s="75"/>
      <c r="AK326" s="75"/>
      <c r="AL326" s="75"/>
      <c r="AM326" s="75"/>
      <c r="AN326" s="75"/>
      <c r="AO326" s="75"/>
      <c r="AP326" s="75"/>
      <c r="AQ326" s="75"/>
      <c r="AR326" s="75"/>
      <c r="AS326" s="75"/>
      <c r="AT326" s="75"/>
      <c r="AU326" s="75"/>
      <c r="AV326" s="75"/>
      <c r="AW326" s="75"/>
      <c r="AX326" s="75"/>
      <c r="AY326" s="75"/>
      <c r="AZ326" s="75"/>
      <c r="BA326" s="75"/>
      <c r="BB326" s="75"/>
      <c r="BC326" s="75"/>
      <c r="BD326" s="75"/>
      <c r="BE326" s="75"/>
      <c r="BF326" s="75"/>
      <c r="BG326" s="75"/>
      <c r="BH326" s="75"/>
      <c r="BI326" s="75"/>
      <c r="BJ326" s="75"/>
      <c r="BK326" s="75"/>
      <c r="BL326" s="75"/>
      <c r="BM326" s="75"/>
      <c r="BN326" s="75"/>
      <c r="BO326" s="75"/>
      <c r="BP326" s="75"/>
      <c r="BQ326" s="75"/>
      <c r="BR326" s="75"/>
      <c r="BS326" s="75"/>
      <c r="BT326" s="75"/>
      <c r="BU326" s="75"/>
      <c r="BV326" s="75"/>
      <c r="BW326" s="75"/>
      <c r="BX326" s="75"/>
      <c r="BY326" s="75"/>
      <c r="BZ326" s="75"/>
      <c r="CA326" s="75"/>
      <c r="CB326" s="75"/>
      <c r="CC326" s="75"/>
      <c r="CD326" s="75"/>
      <c r="CE326" s="75"/>
      <c r="CF326" s="75"/>
      <c r="CG326" s="75"/>
      <c r="CH326" s="75"/>
      <c r="CJ326" s="74">
        <v>1</v>
      </c>
    </row>
    <row r="327" spans="5:88" s="74" customFormat="1" x14ac:dyDescent="0.25">
      <c r="E327" s="97"/>
      <c r="G327" s="75"/>
      <c r="H327" s="75"/>
      <c r="I327" s="75"/>
      <c r="J327" s="75"/>
      <c r="K327" s="75"/>
      <c r="L327" s="78"/>
      <c r="M327" s="78"/>
      <c r="N327" s="78"/>
      <c r="O327" s="78"/>
      <c r="P327" s="78"/>
      <c r="Q327" s="78"/>
      <c r="R327" s="75"/>
      <c r="S327" s="75"/>
      <c r="T327" s="75"/>
      <c r="U327" s="75"/>
      <c r="V327" s="75"/>
      <c r="W327" s="75"/>
      <c r="X327" s="75"/>
      <c r="Y327" s="75"/>
      <c r="Z327" s="75"/>
      <c r="AA327" s="75"/>
      <c r="AB327" s="75"/>
      <c r="AC327" s="75"/>
      <c r="AD327" s="75"/>
      <c r="AE327" s="75"/>
      <c r="AF327" s="75"/>
      <c r="AG327" s="75"/>
      <c r="AH327" s="75"/>
      <c r="AI327" s="75"/>
      <c r="AJ327" s="75"/>
      <c r="AK327" s="75"/>
      <c r="AL327" s="75"/>
      <c r="AM327" s="75"/>
      <c r="AN327" s="75"/>
      <c r="AO327" s="75"/>
      <c r="AP327" s="75"/>
      <c r="AQ327" s="75"/>
      <c r="AR327" s="75"/>
      <c r="AS327" s="75"/>
      <c r="AT327" s="75"/>
      <c r="AU327" s="75"/>
      <c r="AV327" s="75"/>
      <c r="AW327" s="75"/>
      <c r="AX327" s="75"/>
      <c r="AY327" s="75"/>
      <c r="AZ327" s="75"/>
      <c r="BA327" s="75"/>
      <c r="BB327" s="75"/>
      <c r="BC327" s="75"/>
      <c r="BD327" s="75"/>
      <c r="BE327" s="75"/>
      <c r="BF327" s="75"/>
      <c r="BG327" s="75"/>
      <c r="BH327" s="75"/>
      <c r="BI327" s="75"/>
      <c r="BJ327" s="75"/>
      <c r="BK327" s="75"/>
      <c r="BL327" s="75"/>
      <c r="BM327" s="75"/>
      <c r="BN327" s="75"/>
      <c r="BO327" s="75"/>
      <c r="BP327" s="75"/>
      <c r="BQ327" s="75"/>
      <c r="BR327" s="75"/>
      <c r="BS327" s="75"/>
      <c r="BT327" s="75"/>
      <c r="BU327" s="75"/>
      <c r="BV327" s="75"/>
      <c r="BW327" s="75"/>
      <c r="BX327" s="75"/>
      <c r="BY327" s="75"/>
      <c r="BZ327" s="75"/>
      <c r="CA327" s="75"/>
      <c r="CB327" s="75"/>
      <c r="CC327" s="75"/>
      <c r="CD327" s="75"/>
      <c r="CE327" s="75"/>
      <c r="CF327" s="75"/>
      <c r="CG327" s="75"/>
      <c r="CH327" s="75"/>
      <c r="CJ327" s="74">
        <v>1</v>
      </c>
    </row>
    <row r="328" spans="5:88" s="74" customFormat="1" x14ac:dyDescent="0.25">
      <c r="E328" s="97"/>
      <c r="G328" s="75"/>
      <c r="H328" s="75"/>
      <c r="I328" s="75"/>
      <c r="J328" s="75"/>
      <c r="K328" s="75"/>
      <c r="L328" s="78"/>
      <c r="M328" s="78"/>
      <c r="N328" s="78"/>
      <c r="O328" s="78"/>
      <c r="P328" s="78"/>
      <c r="Q328" s="78"/>
      <c r="R328" s="75"/>
      <c r="S328" s="75"/>
      <c r="T328" s="75"/>
      <c r="U328" s="75"/>
      <c r="V328" s="75"/>
      <c r="W328" s="75"/>
      <c r="X328" s="75"/>
      <c r="Y328" s="75"/>
      <c r="Z328" s="75"/>
      <c r="AA328" s="75"/>
      <c r="AB328" s="75"/>
      <c r="AC328" s="75"/>
      <c r="AD328" s="75"/>
      <c r="AE328" s="75"/>
      <c r="AF328" s="75"/>
      <c r="AG328" s="75"/>
      <c r="AH328" s="75"/>
      <c r="AI328" s="75"/>
      <c r="AJ328" s="75"/>
      <c r="AK328" s="75"/>
      <c r="AL328" s="75"/>
      <c r="AM328" s="75"/>
      <c r="AN328" s="75"/>
      <c r="AO328" s="75"/>
      <c r="AP328" s="75"/>
      <c r="AQ328" s="75"/>
      <c r="AR328" s="75"/>
      <c r="AS328" s="75"/>
      <c r="AT328" s="75"/>
      <c r="AU328" s="75"/>
      <c r="AV328" s="75"/>
      <c r="AW328" s="75"/>
      <c r="AX328" s="75"/>
      <c r="AY328" s="75"/>
      <c r="AZ328" s="75"/>
      <c r="BA328" s="75"/>
      <c r="BB328" s="75"/>
      <c r="BC328" s="75"/>
      <c r="BD328" s="75"/>
      <c r="BE328" s="75"/>
      <c r="BF328" s="75"/>
      <c r="BG328" s="75"/>
      <c r="BH328" s="75"/>
      <c r="BI328" s="75"/>
      <c r="BJ328" s="75"/>
      <c r="BK328" s="75"/>
      <c r="BL328" s="75"/>
      <c r="BM328" s="75"/>
      <c r="BN328" s="75"/>
      <c r="BO328" s="75"/>
      <c r="BP328" s="75"/>
      <c r="BQ328" s="75"/>
      <c r="BR328" s="75"/>
      <c r="BS328" s="75"/>
      <c r="BT328" s="75"/>
      <c r="BU328" s="75"/>
      <c r="BV328" s="75"/>
      <c r="BW328" s="75"/>
      <c r="BX328" s="75"/>
      <c r="BY328" s="75"/>
      <c r="BZ328" s="75"/>
      <c r="CA328" s="75"/>
      <c r="CB328" s="75"/>
      <c r="CC328" s="75"/>
      <c r="CD328" s="75"/>
      <c r="CE328" s="75"/>
      <c r="CF328" s="75"/>
      <c r="CG328" s="75"/>
      <c r="CH328" s="75"/>
      <c r="CJ328" s="74">
        <v>1</v>
      </c>
    </row>
    <row r="329" spans="5:88" s="74" customFormat="1" x14ac:dyDescent="0.25">
      <c r="E329" s="97"/>
      <c r="G329" s="75"/>
      <c r="H329" s="75"/>
      <c r="I329" s="75"/>
      <c r="J329" s="75"/>
      <c r="K329" s="75"/>
      <c r="L329" s="78"/>
      <c r="M329" s="78"/>
      <c r="N329" s="78"/>
      <c r="O329" s="78"/>
      <c r="P329" s="78"/>
      <c r="Q329" s="78"/>
      <c r="R329" s="75"/>
      <c r="S329" s="75"/>
      <c r="T329" s="75"/>
      <c r="U329" s="75"/>
      <c r="V329" s="75"/>
      <c r="W329" s="75"/>
      <c r="X329" s="75"/>
      <c r="Y329" s="75"/>
      <c r="Z329" s="75"/>
      <c r="AA329" s="75"/>
      <c r="AB329" s="75"/>
      <c r="AC329" s="75"/>
      <c r="AD329" s="75"/>
      <c r="AE329" s="75"/>
      <c r="AF329" s="75"/>
      <c r="AG329" s="75"/>
      <c r="AH329" s="75"/>
      <c r="AI329" s="75"/>
      <c r="AJ329" s="75"/>
      <c r="AK329" s="75"/>
      <c r="AL329" s="75"/>
      <c r="AM329" s="75"/>
      <c r="AN329" s="75"/>
      <c r="AO329" s="75"/>
      <c r="AP329" s="75"/>
      <c r="AQ329" s="75"/>
      <c r="AR329" s="75"/>
      <c r="AS329" s="75"/>
      <c r="AT329" s="75"/>
      <c r="AU329" s="75"/>
      <c r="AV329" s="75"/>
      <c r="AW329" s="75"/>
      <c r="AX329" s="75"/>
      <c r="AY329" s="75"/>
      <c r="AZ329" s="75"/>
      <c r="BA329" s="75"/>
      <c r="BB329" s="75"/>
      <c r="BC329" s="75"/>
      <c r="BD329" s="75"/>
      <c r="BE329" s="75"/>
      <c r="BF329" s="75"/>
      <c r="BG329" s="75"/>
      <c r="BH329" s="75"/>
      <c r="BI329" s="75"/>
      <c r="BJ329" s="75"/>
      <c r="BK329" s="75"/>
      <c r="BL329" s="75"/>
      <c r="BM329" s="75"/>
      <c r="BN329" s="75"/>
      <c r="BO329" s="75"/>
      <c r="BP329" s="75"/>
      <c r="BQ329" s="75"/>
      <c r="BR329" s="75"/>
      <c r="BS329" s="75"/>
      <c r="BT329" s="75"/>
      <c r="BU329" s="75"/>
      <c r="BV329" s="75"/>
      <c r="BW329" s="75"/>
      <c r="BX329" s="75"/>
      <c r="BY329" s="75"/>
      <c r="BZ329" s="75"/>
      <c r="CA329" s="75"/>
      <c r="CB329" s="75"/>
      <c r="CC329" s="75"/>
      <c r="CD329" s="75"/>
      <c r="CE329" s="75"/>
      <c r="CF329" s="75"/>
      <c r="CG329" s="75"/>
      <c r="CH329" s="75"/>
      <c r="CJ329" s="74">
        <v>1</v>
      </c>
    </row>
    <row r="330" spans="5:88" s="74" customFormat="1" x14ac:dyDescent="0.25">
      <c r="E330" s="97"/>
      <c r="G330" s="75"/>
      <c r="H330" s="75"/>
      <c r="I330" s="75"/>
      <c r="J330" s="75"/>
      <c r="K330" s="75"/>
      <c r="L330" s="78"/>
      <c r="M330" s="78"/>
      <c r="N330" s="78"/>
      <c r="O330" s="78"/>
      <c r="P330" s="78"/>
      <c r="Q330" s="78"/>
      <c r="R330" s="75"/>
      <c r="S330" s="75"/>
      <c r="T330" s="75"/>
      <c r="U330" s="75"/>
      <c r="V330" s="75"/>
      <c r="W330" s="75"/>
      <c r="X330" s="75"/>
      <c r="Y330" s="75"/>
      <c r="Z330" s="75"/>
      <c r="AA330" s="75"/>
      <c r="AB330" s="75"/>
      <c r="AC330" s="75"/>
      <c r="AD330" s="75"/>
      <c r="AE330" s="75"/>
      <c r="AF330" s="75"/>
      <c r="AG330" s="75"/>
      <c r="AH330" s="75"/>
      <c r="AI330" s="75"/>
      <c r="AJ330" s="75"/>
      <c r="AK330" s="75"/>
      <c r="AL330" s="75"/>
      <c r="AM330" s="75"/>
      <c r="AN330" s="75"/>
      <c r="AO330" s="75"/>
      <c r="AP330" s="75"/>
      <c r="AQ330" s="75"/>
      <c r="AR330" s="75"/>
      <c r="AS330" s="75"/>
      <c r="AT330" s="75"/>
      <c r="AU330" s="75"/>
      <c r="AV330" s="75"/>
      <c r="AW330" s="75"/>
      <c r="AX330" s="75"/>
      <c r="AY330" s="75"/>
      <c r="AZ330" s="75"/>
      <c r="BA330" s="75"/>
      <c r="BB330" s="75"/>
      <c r="BC330" s="75"/>
      <c r="BD330" s="75"/>
      <c r="BE330" s="75"/>
      <c r="BF330" s="75"/>
      <c r="BG330" s="75"/>
      <c r="BH330" s="75"/>
      <c r="BI330" s="75"/>
      <c r="BJ330" s="75"/>
      <c r="BK330" s="75"/>
      <c r="BL330" s="75"/>
      <c r="BM330" s="75"/>
      <c r="BN330" s="75"/>
      <c r="BO330" s="75"/>
      <c r="BP330" s="75"/>
      <c r="BQ330" s="75"/>
      <c r="BR330" s="75"/>
      <c r="BS330" s="75"/>
      <c r="BT330" s="75"/>
      <c r="BU330" s="75"/>
      <c r="BV330" s="75"/>
      <c r="BW330" s="75"/>
      <c r="BX330" s="75"/>
      <c r="BY330" s="75"/>
      <c r="BZ330" s="75"/>
      <c r="CA330" s="75"/>
      <c r="CB330" s="75"/>
      <c r="CC330" s="75"/>
      <c r="CD330" s="75"/>
      <c r="CE330" s="75"/>
      <c r="CF330" s="75"/>
      <c r="CG330" s="75"/>
      <c r="CH330" s="75"/>
      <c r="CJ330" s="74">
        <v>1</v>
      </c>
    </row>
    <row r="331" spans="5:88" x14ac:dyDescent="0.25">
      <c r="G331" s="98"/>
      <c r="H331" s="98"/>
      <c r="I331" s="98"/>
      <c r="J331" s="98"/>
      <c r="K331" s="98"/>
      <c r="L331" s="99"/>
      <c r="M331" s="99"/>
      <c r="N331" s="99"/>
      <c r="O331" s="99"/>
      <c r="P331" s="99"/>
      <c r="Q331" s="99"/>
      <c r="R331" s="98"/>
      <c r="S331" s="98"/>
      <c r="T331" s="98"/>
      <c r="U331" s="75"/>
      <c r="V331" s="98"/>
      <c r="W331" s="98"/>
      <c r="X331" s="98"/>
      <c r="Y331" s="98"/>
      <c r="Z331" s="98"/>
      <c r="AA331" s="98"/>
      <c r="AB331" s="98"/>
      <c r="AC331" s="98"/>
      <c r="AD331" s="98"/>
      <c r="AE331" s="98"/>
      <c r="AF331" s="98"/>
      <c r="AG331" s="98"/>
      <c r="AH331" s="98"/>
      <c r="CJ331" s="74">
        <v>1</v>
      </c>
    </row>
    <row r="332" spans="5:88" x14ac:dyDescent="0.25">
      <c r="G332" s="98"/>
      <c r="H332" s="98"/>
      <c r="I332" s="98"/>
      <c r="J332" s="98"/>
      <c r="K332" s="98"/>
      <c r="L332" s="99"/>
      <c r="M332" s="99"/>
      <c r="N332" s="99"/>
      <c r="O332" s="99"/>
      <c r="P332" s="99"/>
      <c r="Q332" s="99"/>
      <c r="R332" s="98"/>
      <c r="S332" s="98"/>
      <c r="T332" s="98"/>
      <c r="U332" s="75"/>
      <c r="V332" s="98"/>
      <c r="W332" s="98"/>
      <c r="X332" s="98"/>
      <c r="Y332" s="98"/>
      <c r="Z332" s="98"/>
      <c r="AA332" s="98"/>
      <c r="AB332" s="98"/>
      <c r="AC332" s="98"/>
      <c r="AD332" s="98"/>
      <c r="AE332" s="98"/>
      <c r="AF332" s="98"/>
      <c r="AG332" s="98"/>
      <c r="AH332" s="98"/>
      <c r="CJ332" s="74">
        <v>1</v>
      </c>
    </row>
    <row r="333" spans="5:88" x14ac:dyDescent="0.25">
      <c r="G333" s="98"/>
      <c r="H333" s="98"/>
      <c r="I333" s="98"/>
      <c r="J333" s="98"/>
      <c r="K333" s="98"/>
      <c r="L333" s="99"/>
      <c r="M333" s="99"/>
      <c r="N333" s="99"/>
      <c r="O333" s="99"/>
      <c r="P333" s="99"/>
      <c r="Q333" s="99"/>
      <c r="R333" s="98"/>
      <c r="S333" s="98"/>
      <c r="T333" s="98"/>
      <c r="U333" s="75"/>
      <c r="V333" s="98"/>
      <c r="W333" s="98"/>
      <c r="X333" s="98"/>
      <c r="Y333" s="98"/>
      <c r="Z333" s="98"/>
      <c r="AA333" s="98"/>
      <c r="AB333" s="98"/>
      <c r="AC333" s="98"/>
      <c r="AD333" s="98"/>
      <c r="AE333" s="98"/>
      <c r="AF333" s="98"/>
      <c r="AG333" s="98"/>
      <c r="AH333" s="98"/>
      <c r="CJ333" s="74">
        <v>1</v>
      </c>
    </row>
    <row r="334" spans="5:88" x14ac:dyDescent="0.25">
      <c r="G334" s="98"/>
      <c r="H334" s="98"/>
      <c r="I334" s="98"/>
      <c r="J334" s="98"/>
      <c r="K334" s="98"/>
      <c r="L334" s="99"/>
      <c r="M334" s="99"/>
      <c r="N334" s="99"/>
      <c r="O334" s="99"/>
      <c r="P334" s="99"/>
      <c r="Q334" s="99"/>
      <c r="R334" s="98"/>
      <c r="S334" s="98"/>
      <c r="T334" s="98"/>
      <c r="U334" s="75"/>
      <c r="V334" s="98"/>
      <c r="W334" s="98"/>
      <c r="X334" s="98"/>
      <c r="Y334" s="98"/>
      <c r="Z334" s="98"/>
      <c r="AA334" s="98"/>
      <c r="AB334" s="98"/>
      <c r="AC334" s="98"/>
      <c r="AD334" s="98"/>
      <c r="AE334" s="98"/>
      <c r="AF334" s="98"/>
      <c r="AG334" s="98"/>
      <c r="AH334" s="98"/>
      <c r="CJ334" s="74">
        <v>1</v>
      </c>
    </row>
    <row r="335" spans="5:88" x14ac:dyDescent="0.25">
      <c r="G335" s="98"/>
      <c r="H335" s="98"/>
      <c r="I335" s="98"/>
      <c r="J335" s="98"/>
      <c r="K335" s="98"/>
      <c r="L335" s="99"/>
      <c r="M335" s="99"/>
      <c r="N335" s="99"/>
      <c r="O335" s="99"/>
      <c r="P335" s="99"/>
      <c r="Q335" s="99"/>
      <c r="R335" s="98"/>
      <c r="S335" s="98"/>
      <c r="T335" s="98"/>
      <c r="U335" s="75"/>
      <c r="V335" s="98"/>
      <c r="W335" s="98"/>
      <c r="X335" s="98"/>
      <c r="Y335" s="98"/>
      <c r="Z335" s="98"/>
      <c r="AA335" s="98"/>
      <c r="AB335" s="98"/>
      <c r="AC335" s="98"/>
      <c r="AD335" s="98"/>
      <c r="AE335" s="98"/>
      <c r="AF335" s="98"/>
      <c r="AG335" s="98"/>
      <c r="AH335" s="98"/>
      <c r="CJ335" s="74">
        <v>1</v>
      </c>
    </row>
    <row r="336" spans="5:88" x14ac:dyDescent="0.25">
      <c r="G336" s="98"/>
      <c r="H336" s="98"/>
      <c r="I336" s="98"/>
      <c r="J336" s="98"/>
      <c r="K336" s="98"/>
      <c r="L336" s="99"/>
      <c r="M336" s="99"/>
      <c r="N336" s="99"/>
      <c r="O336" s="99"/>
      <c r="P336" s="99"/>
      <c r="Q336" s="99"/>
      <c r="R336" s="98"/>
      <c r="S336" s="98"/>
      <c r="T336" s="98"/>
      <c r="U336" s="75"/>
      <c r="V336" s="98"/>
      <c r="W336" s="98"/>
      <c r="X336" s="98"/>
      <c r="Y336" s="98"/>
      <c r="Z336" s="98"/>
      <c r="AA336" s="98"/>
      <c r="AB336" s="98"/>
      <c r="AC336" s="98"/>
      <c r="AD336" s="98"/>
      <c r="AE336" s="98"/>
      <c r="AF336" s="98"/>
      <c r="AG336" s="98"/>
      <c r="AH336" s="98"/>
      <c r="CJ336" s="74">
        <v>1</v>
      </c>
    </row>
    <row r="337" spans="1:88" x14ac:dyDescent="0.25">
      <c r="G337" s="98"/>
      <c r="H337" s="98"/>
      <c r="I337" s="98"/>
      <c r="J337" s="98"/>
      <c r="K337" s="98"/>
      <c r="L337" s="99"/>
      <c r="M337" s="99"/>
      <c r="N337" s="99"/>
      <c r="O337" s="99"/>
      <c r="P337" s="99"/>
      <c r="Q337" s="99"/>
      <c r="R337" s="98"/>
      <c r="S337" s="98"/>
      <c r="T337" s="98"/>
      <c r="U337" s="75"/>
      <c r="V337" s="98"/>
      <c r="W337" s="98"/>
      <c r="X337" s="98"/>
      <c r="Y337" s="98"/>
      <c r="Z337" s="98"/>
      <c r="AA337" s="98"/>
      <c r="AB337" s="98"/>
      <c r="AC337" s="98"/>
      <c r="AD337" s="98"/>
      <c r="AE337" s="98"/>
      <c r="AF337" s="98"/>
      <c r="AG337" s="98"/>
      <c r="AH337" s="98"/>
      <c r="CJ337" s="74">
        <v>1</v>
      </c>
    </row>
    <row r="338" spans="1:88" x14ac:dyDescent="0.25">
      <c r="G338" s="98"/>
      <c r="H338" s="98"/>
      <c r="I338" s="98"/>
      <c r="J338" s="98"/>
      <c r="K338" s="98"/>
      <c r="L338" s="99"/>
      <c r="M338" s="99"/>
      <c r="N338" s="99"/>
      <c r="O338" s="99"/>
      <c r="P338" s="99"/>
      <c r="Q338" s="99"/>
      <c r="R338" s="98"/>
      <c r="S338" s="98"/>
      <c r="T338" s="98"/>
      <c r="U338" s="75"/>
      <c r="V338" s="98"/>
      <c r="W338" s="98"/>
      <c r="X338" s="98"/>
      <c r="Y338" s="98"/>
      <c r="Z338" s="98"/>
      <c r="AA338" s="98"/>
      <c r="AB338" s="98"/>
      <c r="AC338" s="98"/>
      <c r="AD338" s="98"/>
      <c r="AE338" s="98"/>
      <c r="AF338" s="98"/>
      <c r="AG338" s="98"/>
      <c r="AH338" s="98"/>
      <c r="CJ338" s="74">
        <v>1</v>
      </c>
    </row>
    <row r="339" spans="1:88" x14ac:dyDescent="0.25">
      <c r="G339" s="98"/>
      <c r="H339" s="98"/>
      <c r="I339" s="98"/>
      <c r="J339" s="98"/>
      <c r="K339" s="98"/>
      <c r="L339" s="99"/>
      <c r="M339" s="99"/>
      <c r="N339" s="99"/>
      <c r="O339" s="99"/>
      <c r="P339" s="99"/>
      <c r="Q339" s="99"/>
      <c r="R339" s="98"/>
      <c r="S339" s="98"/>
      <c r="T339" s="98"/>
      <c r="U339" s="75"/>
      <c r="V339" s="98"/>
      <c r="W339" s="98"/>
      <c r="X339" s="98"/>
      <c r="Y339" s="98"/>
      <c r="Z339" s="98"/>
      <c r="AA339" s="98"/>
      <c r="AB339" s="98"/>
      <c r="AC339" s="98"/>
      <c r="AD339" s="98"/>
      <c r="AE339" s="98"/>
      <c r="AF339" s="98"/>
      <c r="AG339" s="98"/>
      <c r="AH339" s="98"/>
      <c r="CJ339" s="74">
        <v>1</v>
      </c>
    </row>
    <row r="340" spans="1:88" x14ac:dyDescent="0.25">
      <c r="G340" s="98"/>
      <c r="H340" s="98"/>
      <c r="I340" s="98"/>
      <c r="J340" s="98"/>
      <c r="K340" s="98"/>
      <c r="L340" s="99"/>
      <c r="M340" s="99"/>
      <c r="N340" s="99"/>
      <c r="O340" s="99"/>
      <c r="P340" s="99"/>
      <c r="Q340" s="99"/>
      <c r="R340" s="98"/>
      <c r="S340" s="98"/>
      <c r="T340" s="98"/>
      <c r="U340" s="75"/>
      <c r="V340" s="98"/>
      <c r="W340" s="98"/>
      <c r="X340" s="98"/>
      <c r="Y340" s="98"/>
      <c r="Z340" s="98"/>
      <c r="AA340" s="98"/>
      <c r="AB340" s="98"/>
      <c r="AC340" s="98"/>
      <c r="AD340" s="98"/>
      <c r="AE340" s="98"/>
      <c r="AF340" s="98"/>
      <c r="AG340" s="98"/>
      <c r="AH340" s="98"/>
      <c r="CJ340" s="74">
        <v>1</v>
      </c>
    </row>
    <row r="341" spans="1:88" x14ac:dyDescent="0.25">
      <c r="G341" s="98"/>
      <c r="H341" s="98"/>
      <c r="I341" s="98"/>
      <c r="J341" s="98"/>
      <c r="K341" s="98"/>
      <c r="L341" s="99"/>
      <c r="M341" s="99"/>
      <c r="N341" s="99"/>
      <c r="O341" s="99"/>
      <c r="P341" s="99"/>
      <c r="Q341" s="99"/>
      <c r="R341" s="98"/>
      <c r="S341" s="98"/>
      <c r="T341" s="98"/>
      <c r="U341" s="75"/>
      <c r="V341" s="98"/>
      <c r="W341" s="98"/>
      <c r="X341" s="98"/>
      <c r="Y341" s="98"/>
      <c r="Z341" s="98"/>
      <c r="AA341" s="98"/>
      <c r="AB341" s="98"/>
      <c r="AC341" s="98"/>
      <c r="AD341" s="98"/>
      <c r="AE341" s="98"/>
      <c r="AF341" s="98"/>
      <c r="AG341" s="98"/>
      <c r="AH341" s="98"/>
      <c r="CJ341" s="74">
        <v>1</v>
      </c>
    </row>
    <row r="342" spans="1:88" s="98" customFormat="1" x14ac:dyDescent="0.25">
      <c r="A342" s="1"/>
      <c r="B342" s="1"/>
      <c r="C342" s="74"/>
      <c r="D342" s="1"/>
      <c r="E342" s="21"/>
      <c r="F342" s="1"/>
      <c r="L342" s="99"/>
      <c r="M342" s="99"/>
      <c r="N342" s="99"/>
      <c r="O342" s="99"/>
      <c r="P342" s="99"/>
      <c r="Q342" s="99"/>
      <c r="U342" s="75"/>
      <c r="CI342" s="1"/>
      <c r="CJ342" s="74">
        <v>1</v>
      </c>
    </row>
    <row r="343" spans="1:88" s="98" customFormat="1" x14ac:dyDescent="0.25">
      <c r="A343" s="1"/>
      <c r="B343" s="1"/>
      <c r="C343" s="74"/>
      <c r="D343" s="1"/>
      <c r="E343" s="21"/>
      <c r="F343" s="1"/>
      <c r="L343" s="99"/>
      <c r="M343" s="99"/>
      <c r="N343" s="99"/>
      <c r="O343" s="99"/>
      <c r="P343" s="99"/>
      <c r="Q343" s="99"/>
      <c r="U343" s="75"/>
      <c r="CI343" s="1"/>
      <c r="CJ343" s="74">
        <v>1</v>
      </c>
    </row>
    <row r="344" spans="1:88" s="98" customFormat="1" x14ac:dyDescent="0.25">
      <c r="A344" s="1"/>
      <c r="B344" s="1"/>
      <c r="C344" s="74"/>
      <c r="D344" s="1"/>
      <c r="E344" s="21"/>
      <c r="F344" s="1"/>
      <c r="L344" s="99"/>
      <c r="M344" s="99"/>
      <c r="N344" s="99"/>
      <c r="O344" s="99"/>
      <c r="P344" s="99"/>
      <c r="Q344" s="99"/>
      <c r="U344" s="75"/>
      <c r="CI344" s="1"/>
      <c r="CJ344" s="74">
        <v>1</v>
      </c>
    </row>
    <row r="345" spans="1:88" s="98" customFormat="1" x14ac:dyDescent="0.25">
      <c r="A345" s="1"/>
      <c r="B345" s="1"/>
      <c r="C345" s="74"/>
      <c r="D345" s="1"/>
      <c r="E345" s="21"/>
      <c r="F345" s="1"/>
      <c r="L345" s="99"/>
      <c r="M345" s="99"/>
      <c r="N345" s="99"/>
      <c r="O345" s="99"/>
      <c r="P345" s="99"/>
      <c r="Q345" s="99"/>
      <c r="U345" s="75"/>
      <c r="CI345" s="1"/>
      <c r="CJ345" s="74">
        <v>1</v>
      </c>
    </row>
    <row r="346" spans="1:88" s="98" customFormat="1" x14ac:dyDescent="0.25">
      <c r="A346" s="1"/>
      <c r="B346" s="1"/>
      <c r="C346" s="74"/>
      <c r="D346" s="1"/>
      <c r="E346" s="21"/>
      <c r="F346" s="1"/>
      <c r="L346" s="99"/>
      <c r="M346" s="99"/>
      <c r="N346" s="99"/>
      <c r="O346" s="99"/>
      <c r="P346" s="99"/>
      <c r="Q346" s="99"/>
      <c r="U346" s="75"/>
      <c r="CI346" s="1"/>
      <c r="CJ346" s="74">
        <v>1</v>
      </c>
    </row>
    <row r="347" spans="1:88" s="98" customFormat="1" x14ac:dyDescent="0.25">
      <c r="A347" s="1"/>
      <c r="B347" s="1"/>
      <c r="C347" s="74"/>
      <c r="D347" s="1"/>
      <c r="E347" s="21"/>
      <c r="F347" s="1"/>
      <c r="L347" s="99"/>
      <c r="M347" s="99"/>
      <c r="N347" s="99"/>
      <c r="O347" s="99"/>
      <c r="P347" s="99"/>
      <c r="Q347" s="99"/>
      <c r="U347" s="75"/>
      <c r="CI347" s="1"/>
      <c r="CJ347" s="74">
        <v>1</v>
      </c>
    </row>
    <row r="348" spans="1:88" s="98" customFormat="1" x14ac:dyDescent="0.25">
      <c r="A348" s="1"/>
      <c r="B348" s="1"/>
      <c r="C348" s="74"/>
      <c r="D348" s="1"/>
      <c r="E348" s="21"/>
      <c r="F348" s="1"/>
      <c r="L348" s="99"/>
      <c r="M348" s="99"/>
      <c r="N348" s="99"/>
      <c r="O348" s="99"/>
      <c r="P348" s="99"/>
      <c r="Q348" s="99"/>
      <c r="U348" s="75"/>
      <c r="CI348" s="1"/>
      <c r="CJ348" s="74">
        <v>1</v>
      </c>
    </row>
    <row r="349" spans="1:88" s="98" customFormat="1" x14ac:dyDescent="0.25">
      <c r="A349" s="1"/>
      <c r="B349" s="1"/>
      <c r="C349" s="74"/>
      <c r="D349" s="1"/>
      <c r="E349" s="21"/>
      <c r="F349" s="1"/>
      <c r="L349" s="99"/>
      <c r="M349" s="99"/>
      <c r="N349" s="99"/>
      <c r="O349" s="99"/>
      <c r="P349" s="99"/>
      <c r="Q349" s="99"/>
      <c r="U349" s="75"/>
      <c r="CI349" s="1"/>
      <c r="CJ349" s="74">
        <v>1</v>
      </c>
    </row>
    <row r="350" spans="1:88" s="98" customFormat="1" x14ac:dyDescent="0.25">
      <c r="A350" s="1"/>
      <c r="B350" s="1"/>
      <c r="C350" s="74"/>
      <c r="D350" s="1"/>
      <c r="E350" s="21"/>
      <c r="F350" s="1"/>
      <c r="L350" s="99"/>
      <c r="M350" s="99"/>
      <c r="N350" s="99"/>
      <c r="O350" s="99"/>
      <c r="P350" s="99"/>
      <c r="Q350" s="99"/>
      <c r="U350" s="75"/>
      <c r="CI350" s="1"/>
      <c r="CJ350" s="74">
        <v>1</v>
      </c>
    </row>
    <row r="351" spans="1:88" s="98" customFormat="1" x14ac:dyDescent="0.25">
      <c r="A351" s="1"/>
      <c r="B351" s="1"/>
      <c r="C351" s="74"/>
      <c r="D351" s="1"/>
      <c r="E351" s="21"/>
      <c r="F351" s="1"/>
      <c r="L351" s="99"/>
      <c r="M351" s="99"/>
      <c r="N351" s="99"/>
      <c r="O351" s="99"/>
      <c r="P351" s="99"/>
      <c r="Q351" s="99"/>
      <c r="U351" s="75"/>
      <c r="CI351" s="1"/>
      <c r="CJ351" s="74">
        <v>1</v>
      </c>
    </row>
    <row r="352" spans="1:88" s="98" customFormat="1" x14ac:dyDescent="0.25">
      <c r="A352" s="1"/>
      <c r="B352" s="1"/>
      <c r="C352" s="74"/>
      <c r="D352" s="1"/>
      <c r="E352" s="21"/>
      <c r="F352" s="1"/>
      <c r="L352" s="99"/>
      <c r="M352" s="99"/>
      <c r="N352" s="99"/>
      <c r="O352" s="99"/>
      <c r="P352" s="99"/>
      <c r="Q352" s="99"/>
      <c r="U352" s="75"/>
      <c r="CI352" s="1"/>
      <c r="CJ352" s="74">
        <v>1</v>
      </c>
    </row>
    <row r="353" spans="1:88" s="98" customFormat="1" x14ac:dyDescent="0.25">
      <c r="A353" s="1"/>
      <c r="B353" s="1"/>
      <c r="C353" s="74"/>
      <c r="D353" s="1"/>
      <c r="E353" s="21"/>
      <c r="F353" s="1"/>
      <c r="L353" s="99"/>
      <c r="M353" s="99"/>
      <c r="N353" s="99"/>
      <c r="O353" s="99"/>
      <c r="P353" s="99"/>
      <c r="Q353" s="99"/>
      <c r="U353" s="75"/>
      <c r="CI353" s="1"/>
      <c r="CJ353" s="74">
        <v>1</v>
      </c>
    </row>
    <row r="354" spans="1:88" s="98" customFormat="1" x14ac:dyDescent="0.25">
      <c r="A354" s="1"/>
      <c r="B354" s="1"/>
      <c r="C354" s="74"/>
      <c r="D354" s="1"/>
      <c r="E354" s="21"/>
      <c r="F354" s="1"/>
      <c r="L354" s="99"/>
      <c r="M354" s="99"/>
      <c r="N354" s="99"/>
      <c r="O354" s="99"/>
      <c r="P354" s="99"/>
      <c r="Q354" s="99"/>
      <c r="U354" s="75"/>
      <c r="CI354" s="1"/>
      <c r="CJ354" s="74">
        <v>1</v>
      </c>
    </row>
    <row r="355" spans="1:88" s="98" customFormat="1" x14ac:dyDescent="0.25">
      <c r="A355" s="1"/>
      <c r="B355" s="1"/>
      <c r="C355" s="74"/>
      <c r="D355" s="1"/>
      <c r="E355" s="21"/>
      <c r="F355" s="1"/>
      <c r="L355" s="99"/>
      <c r="M355" s="99"/>
      <c r="N355" s="99"/>
      <c r="O355" s="99"/>
      <c r="P355" s="99"/>
      <c r="Q355" s="99"/>
      <c r="U355" s="75"/>
      <c r="CI355" s="1"/>
      <c r="CJ355" s="74">
        <v>1</v>
      </c>
    </row>
    <row r="356" spans="1:88" s="98" customFormat="1" x14ac:dyDescent="0.25">
      <c r="A356" s="1"/>
      <c r="B356" s="1"/>
      <c r="C356" s="74"/>
      <c r="D356" s="1"/>
      <c r="E356" s="21"/>
      <c r="F356" s="1"/>
      <c r="L356" s="99"/>
      <c r="M356" s="99"/>
      <c r="N356" s="99"/>
      <c r="O356" s="99"/>
      <c r="P356" s="99"/>
      <c r="Q356" s="99"/>
      <c r="U356" s="75"/>
      <c r="CI356" s="1"/>
      <c r="CJ356" s="74">
        <v>1</v>
      </c>
    </row>
    <row r="357" spans="1:88" s="98" customFormat="1" x14ac:dyDescent="0.25">
      <c r="A357" s="1"/>
      <c r="B357" s="1"/>
      <c r="C357" s="74"/>
      <c r="D357" s="1"/>
      <c r="E357" s="21"/>
      <c r="F357" s="1"/>
      <c r="L357" s="99"/>
      <c r="M357" s="99"/>
      <c r="N357" s="99"/>
      <c r="O357" s="99"/>
      <c r="P357" s="99"/>
      <c r="Q357" s="99"/>
      <c r="U357" s="75"/>
      <c r="CI357" s="1"/>
      <c r="CJ357" s="74">
        <v>1</v>
      </c>
    </row>
    <row r="358" spans="1:88" s="98" customFormat="1" x14ac:dyDescent="0.25">
      <c r="A358" s="1"/>
      <c r="B358" s="1"/>
      <c r="C358" s="74"/>
      <c r="D358" s="1"/>
      <c r="E358" s="21"/>
      <c r="F358" s="1"/>
      <c r="L358" s="99"/>
      <c r="M358" s="99"/>
      <c r="N358" s="99"/>
      <c r="O358" s="99"/>
      <c r="P358" s="99"/>
      <c r="Q358" s="99"/>
      <c r="U358" s="75"/>
      <c r="CI358" s="1"/>
      <c r="CJ358" s="74">
        <v>1</v>
      </c>
    </row>
    <row r="359" spans="1:88" s="98" customFormat="1" x14ac:dyDescent="0.25">
      <c r="A359" s="1"/>
      <c r="B359" s="1"/>
      <c r="C359" s="74"/>
      <c r="D359" s="1"/>
      <c r="E359" s="21"/>
      <c r="F359" s="1"/>
      <c r="L359" s="99"/>
      <c r="M359" s="99"/>
      <c r="N359" s="99"/>
      <c r="O359" s="99"/>
      <c r="P359" s="99"/>
      <c r="Q359" s="99"/>
      <c r="U359" s="75"/>
      <c r="CI359" s="1"/>
      <c r="CJ359" s="74">
        <v>1</v>
      </c>
    </row>
    <row r="360" spans="1:88" s="98" customFormat="1" x14ac:dyDescent="0.25">
      <c r="A360" s="1"/>
      <c r="B360" s="1"/>
      <c r="C360" s="74"/>
      <c r="D360" s="1"/>
      <c r="E360" s="21"/>
      <c r="F360" s="1"/>
      <c r="L360" s="99"/>
      <c r="M360" s="99"/>
      <c r="N360" s="99"/>
      <c r="O360" s="99"/>
      <c r="P360" s="99"/>
      <c r="Q360" s="99"/>
      <c r="U360" s="75"/>
      <c r="CI360" s="1"/>
      <c r="CJ360" s="74">
        <v>1</v>
      </c>
    </row>
    <row r="361" spans="1:88" s="98" customFormat="1" x14ac:dyDescent="0.25">
      <c r="A361" s="1"/>
      <c r="B361" s="1"/>
      <c r="C361" s="74"/>
      <c r="D361" s="1"/>
      <c r="E361" s="21"/>
      <c r="F361" s="1"/>
      <c r="L361" s="99"/>
      <c r="M361" s="99"/>
      <c r="N361" s="99"/>
      <c r="O361" s="99"/>
      <c r="P361" s="99"/>
      <c r="Q361" s="99"/>
      <c r="U361" s="75"/>
      <c r="CI361" s="1"/>
      <c r="CJ361" s="74">
        <v>1</v>
      </c>
    </row>
    <row r="362" spans="1:88" s="98" customFormat="1" x14ac:dyDescent="0.25">
      <c r="A362" s="1"/>
      <c r="B362" s="1"/>
      <c r="C362" s="74"/>
      <c r="D362" s="1"/>
      <c r="E362" s="21"/>
      <c r="F362" s="1"/>
      <c r="L362" s="99"/>
      <c r="M362" s="99"/>
      <c r="N362" s="99"/>
      <c r="O362" s="99"/>
      <c r="P362" s="99"/>
      <c r="Q362" s="99"/>
      <c r="U362" s="75"/>
      <c r="CI362" s="1"/>
      <c r="CJ362" s="74">
        <v>1</v>
      </c>
    </row>
    <row r="363" spans="1:88" s="98" customFormat="1" x14ac:dyDescent="0.25">
      <c r="A363" s="1"/>
      <c r="B363" s="1"/>
      <c r="C363" s="74"/>
      <c r="D363" s="1"/>
      <c r="E363" s="21"/>
      <c r="F363" s="1"/>
      <c r="L363" s="99"/>
      <c r="M363" s="99"/>
      <c r="N363" s="99"/>
      <c r="O363" s="99"/>
      <c r="P363" s="99"/>
      <c r="Q363" s="99"/>
      <c r="U363" s="75"/>
      <c r="CI363" s="1"/>
      <c r="CJ363" s="74">
        <v>1</v>
      </c>
    </row>
    <row r="364" spans="1:88" s="98" customFormat="1" x14ac:dyDescent="0.25">
      <c r="A364" s="1"/>
      <c r="B364" s="1"/>
      <c r="C364" s="74"/>
      <c r="D364" s="1"/>
      <c r="E364" s="21"/>
      <c r="F364" s="1"/>
      <c r="L364" s="99"/>
      <c r="M364" s="99"/>
      <c r="N364" s="99"/>
      <c r="O364" s="99"/>
      <c r="P364" s="99"/>
      <c r="Q364" s="99"/>
      <c r="U364" s="75"/>
      <c r="CI364" s="1"/>
      <c r="CJ364" s="74">
        <v>1</v>
      </c>
    </row>
    <row r="365" spans="1:88" s="98" customFormat="1" x14ac:dyDescent="0.25">
      <c r="A365" s="1"/>
      <c r="B365" s="1"/>
      <c r="C365" s="74"/>
      <c r="D365" s="1"/>
      <c r="E365" s="21"/>
      <c r="F365" s="1"/>
      <c r="L365" s="99"/>
      <c r="M365" s="99"/>
      <c r="N365" s="99"/>
      <c r="O365" s="99"/>
      <c r="P365" s="99"/>
      <c r="Q365" s="99"/>
      <c r="U365" s="75"/>
      <c r="CI365" s="1"/>
      <c r="CJ365" s="74">
        <v>1</v>
      </c>
    </row>
    <row r="366" spans="1:88" s="98" customFormat="1" x14ac:dyDescent="0.25">
      <c r="A366" s="1"/>
      <c r="B366" s="1"/>
      <c r="C366" s="74"/>
      <c r="D366" s="1"/>
      <c r="E366" s="21"/>
      <c r="F366" s="1"/>
      <c r="L366" s="99"/>
      <c r="M366" s="99"/>
      <c r="N366" s="99"/>
      <c r="O366" s="99"/>
      <c r="P366" s="99"/>
      <c r="Q366" s="99"/>
      <c r="U366" s="75"/>
      <c r="CI366" s="1"/>
      <c r="CJ366" s="74">
        <v>1</v>
      </c>
    </row>
    <row r="367" spans="1:88" s="98" customFormat="1" x14ac:dyDescent="0.25">
      <c r="A367" s="1"/>
      <c r="B367" s="1"/>
      <c r="C367" s="74"/>
      <c r="D367" s="1"/>
      <c r="E367" s="21"/>
      <c r="F367" s="1"/>
      <c r="L367" s="99"/>
      <c r="M367" s="99"/>
      <c r="N367" s="99"/>
      <c r="O367" s="99"/>
      <c r="P367" s="99"/>
      <c r="Q367" s="99"/>
      <c r="U367" s="75"/>
      <c r="CI367" s="1"/>
      <c r="CJ367" s="74">
        <v>1</v>
      </c>
    </row>
    <row r="368" spans="1:88" s="98" customFormat="1" x14ac:dyDescent="0.25">
      <c r="A368" s="1"/>
      <c r="B368" s="1"/>
      <c r="C368" s="74"/>
      <c r="D368" s="1"/>
      <c r="E368" s="21"/>
      <c r="F368" s="1"/>
      <c r="L368" s="99"/>
      <c r="M368" s="99"/>
      <c r="N368" s="99"/>
      <c r="O368" s="99"/>
      <c r="P368" s="99"/>
      <c r="Q368" s="99"/>
      <c r="U368" s="75"/>
      <c r="CI368" s="1"/>
      <c r="CJ368" s="74">
        <v>1</v>
      </c>
    </row>
    <row r="369" spans="1:88" s="98" customFormat="1" x14ac:dyDescent="0.25">
      <c r="A369" s="1"/>
      <c r="B369" s="1"/>
      <c r="C369" s="74"/>
      <c r="D369" s="1"/>
      <c r="E369" s="21"/>
      <c r="F369" s="1"/>
      <c r="L369" s="99"/>
      <c r="M369" s="99"/>
      <c r="N369" s="99"/>
      <c r="O369" s="99"/>
      <c r="P369" s="99"/>
      <c r="Q369" s="99"/>
      <c r="U369" s="75"/>
      <c r="CI369" s="1"/>
      <c r="CJ369" s="74">
        <v>1</v>
      </c>
    </row>
    <row r="370" spans="1:88" s="98" customFormat="1" x14ac:dyDescent="0.25">
      <c r="A370" s="1"/>
      <c r="B370" s="1"/>
      <c r="C370" s="74"/>
      <c r="D370" s="1"/>
      <c r="E370" s="21"/>
      <c r="F370" s="1"/>
      <c r="L370" s="99"/>
      <c r="M370" s="99"/>
      <c r="N370" s="99"/>
      <c r="O370" s="99"/>
      <c r="P370" s="99"/>
      <c r="Q370" s="99"/>
      <c r="U370" s="75"/>
      <c r="CI370" s="1"/>
      <c r="CJ370" s="74">
        <v>1</v>
      </c>
    </row>
    <row r="371" spans="1:88" s="98" customFormat="1" x14ac:dyDescent="0.25">
      <c r="A371" s="1"/>
      <c r="B371" s="1"/>
      <c r="C371" s="74"/>
      <c r="D371" s="1"/>
      <c r="E371" s="21"/>
      <c r="F371" s="1"/>
      <c r="L371" s="99"/>
      <c r="M371" s="99"/>
      <c r="N371" s="99"/>
      <c r="O371" s="99"/>
      <c r="P371" s="99"/>
      <c r="Q371" s="99"/>
      <c r="U371" s="75"/>
      <c r="CI371" s="1"/>
      <c r="CJ371" s="74">
        <v>1</v>
      </c>
    </row>
    <row r="372" spans="1:88" s="98" customFormat="1" x14ac:dyDescent="0.25">
      <c r="A372" s="1"/>
      <c r="B372" s="1"/>
      <c r="C372" s="74"/>
      <c r="D372" s="1"/>
      <c r="E372" s="21"/>
      <c r="F372" s="1"/>
      <c r="L372" s="99"/>
      <c r="M372" s="99"/>
      <c r="N372" s="99"/>
      <c r="O372" s="99"/>
      <c r="P372" s="99"/>
      <c r="Q372" s="99"/>
      <c r="U372" s="75"/>
      <c r="CI372" s="1"/>
      <c r="CJ372" s="74">
        <v>1</v>
      </c>
    </row>
    <row r="373" spans="1:88" s="98" customFormat="1" x14ac:dyDescent="0.25">
      <c r="A373" s="1"/>
      <c r="B373" s="1"/>
      <c r="C373" s="74"/>
      <c r="D373" s="1"/>
      <c r="E373" s="21"/>
      <c r="F373" s="1"/>
      <c r="L373" s="99"/>
      <c r="M373" s="99"/>
      <c r="N373" s="99"/>
      <c r="O373" s="99"/>
      <c r="P373" s="99"/>
      <c r="Q373" s="99"/>
      <c r="U373" s="75"/>
      <c r="CI373" s="1"/>
      <c r="CJ373" s="74">
        <v>1</v>
      </c>
    </row>
    <row r="374" spans="1:88" s="98" customFormat="1" x14ac:dyDescent="0.25">
      <c r="A374" s="1"/>
      <c r="B374" s="1"/>
      <c r="C374" s="74"/>
      <c r="D374" s="1"/>
      <c r="E374" s="21"/>
      <c r="F374" s="1"/>
      <c r="L374" s="99"/>
      <c r="M374" s="99"/>
      <c r="N374" s="99"/>
      <c r="O374" s="99"/>
      <c r="P374" s="99"/>
      <c r="Q374" s="99"/>
      <c r="U374" s="75"/>
      <c r="CI374" s="1"/>
      <c r="CJ374" s="74">
        <v>1</v>
      </c>
    </row>
    <row r="375" spans="1:88" s="98" customFormat="1" x14ac:dyDescent="0.25">
      <c r="A375" s="1"/>
      <c r="B375" s="1"/>
      <c r="C375" s="74"/>
      <c r="D375" s="1"/>
      <c r="E375" s="21"/>
      <c r="F375" s="1"/>
      <c r="L375" s="99"/>
      <c r="M375" s="99"/>
      <c r="N375" s="99"/>
      <c r="O375" s="99"/>
      <c r="P375" s="99"/>
      <c r="Q375" s="99"/>
      <c r="U375" s="75"/>
      <c r="CI375" s="1"/>
      <c r="CJ375" s="74">
        <v>1</v>
      </c>
    </row>
    <row r="376" spans="1:88" s="98" customFormat="1" x14ac:dyDescent="0.25">
      <c r="A376" s="1"/>
      <c r="B376" s="1"/>
      <c r="C376" s="74"/>
      <c r="D376" s="1"/>
      <c r="E376" s="21"/>
      <c r="F376" s="1"/>
      <c r="L376" s="99"/>
      <c r="M376" s="99"/>
      <c r="N376" s="99"/>
      <c r="O376" s="99"/>
      <c r="P376" s="99"/>
      <c r="Q376" s="99"/>
      <c r="U376" s="75"/>
      <c r="CI376" s="1"/>
      <c r="CJ376" s="74">
        <v>1</v>
      </c>
    </row>
    <row r="377" spans="1:88" s="98" customFormat="1" x14ac:dyDescent="0.25">
      <c r="A377" s="1"/>
      <c r="B377" s="1"/>
      <c r="C377" s="74"/>
      <c r="D377" s="1"/>
      <c r="E377" s="21"/>
      <c r="F377" s="1"/>
      <c r="L377" s="99"/>
      <c r="M377" s="99"/>
      <c r="N377" s="99"/>
      <c r="O377" s="99"/>
      <c r="P377" s="99"/>
      <c r="Q377" s="99"/>
      <c r="U377" s="75"/>
      <c r="CI377" s="1"/>
      <c r="CJ377" s="74">
        <v>1</v>
      </c>
    </row>
    <row r="378" spans="1:88" s="98" customFormat="1" x14ac:dyDescent="0.25">
      <c r="A378" s="1"/>
      <c r="B378" s="1"/>
      <c r="C378" s="74"/>
      <c r="D378" s="1"/>
      <c r="E378" s="21"/>
      <c r="F378" s="1"/>
      <c r="L378" s="99"/>
      <c r="M378" s="99"/>
      <c r="N378" s="99"/>
      <c r="O378" s="99"/>
      <c r="P378" s="99"/>
      <c r="Q378" s="99"/>
      <c r="U378" s="75"/>
      <c r="CI378" s="1"/>
      <c r="CJ378" s="74">
        <v>1</v>
      </c>
    </row>
    <row r="379" spans="1:88" s="98" customFormat="1" x14ac:dyDescent="0.25">
      <c r="A379" s="1"/>
      <c r="B379" s="1"/>
      <c r="C379" s="74"/>
      <c r="D379" s="1"/>
      <c r="E379" s="21"/>
      <c r="F379" s="1"/>
      <c r="L379" s="99"/>
      <c r="M379" s="99"/>
      <c r="N379" s="99"/>
      <c r="O379" s="99"/>
      <c r="P379" s="99"/>
      <c r="Q379" s="99"/>
      <c r="U379" s="75"/>
      <c r="CI379" s="1"/>
      <c r="CJ379" s="74">
        <v>1</v>
      </c>
    </row>
    <row r="380" spans="1:88" s="98" customFormat="1" x14ac:dyDescent="0.25">
      <c r="A380" s="1"/>
      <c r="B380" s="1"/>
      <c r="C380" s="74"/>
      <c r="D380" s="1"/>
      <c r="E380" s="21"/>
      <c r="F380" s="1"/>
      <c r="L380" s="99"/>
      <c r="M380" s="99"/>
      <c r="N380" s="99"/>
      <c r="O380" s="99"/>
      <c r="P380" s="99"/>
      <c r="Q380" s="99"/>
      <c r="U380" s="75"/>
      <c r="CI380" s="1"/>
      <c r="CJ380" s="74">
        <v>1</v>
      </c>
    </row>
    <row r="381" spans="1:88" s="98" customFormat="1" x14ac:dyDescent="0.25">
      <c r="A381" s="1"/>
      <c r="B381" s="1"/>
      <c r="C381" s="74"/>
      <c r="D381" s="1"/>
      <c r="E381" s="21"/>
      <c r="F381" s="1"/>
      <c r="L381" s="99"/>
      <c r="M381" s="99"/>
      <c r="N381" s="99"/>
      <c r="O381" s="99"/>
      <c r="P381" s="99"/>
      <c r="Q381" s="99"/>
      <c r="U381" s="75"/>
      <c r="CI381" s="1"/>
      <c r="CJ381" s="74">
        <v>1</v>
      </c>
    </row>
    <row r="382" spans="1:88" s="98" customFormat="1" x14ac:dyDescent="0.25">
      <c r="A382" s="1"/>
      <c r="B382" s="1"/>
      <c r="C382" s="74"/>
      <c r="D382" s="1"/>
      <c r="E382" s="21"/>
      <c r="F382" s="1"/>
      <c r="L382" s="99"/>
      <c r="M382" s="99"/>
      <c r="N382" s="99"/>
      <c r="O382" s="99"/>
      <c r="P382" s="99"/>
      <c r="Q382" s="99"/>
      <c r="U382" s="75"/>
      <c r="CI382" s="1"/>
      <c r="CJ382" s="74">
        <v>1</v>
      </c>
    </row>
    <row r="383" spans="1:88" s="98" customFormat="1" x14ac:dyDescent="0.25">
      <c r="A383" s="1"/>
      <c r="B383" s="1"/>
      <c r="C383" s="74"/>
      <c r="D383" s="1"/>
      <c r="E383" s="21"/>
      <c r="F383" s="1"/>
      <c r="L383" s="99"/>
      <c r="M383" s="99"/>
      <c r="N383" s="99"/>
      <c r="O383" s="99"/>
      <c r="P383" s="99"/>
      <c r="Q383" s="99"/>
      <c r="U383" s="75"/>
      <c r="CI383" s="1"/>
      <c r="CJ383" s="74">
        <v>1</v>
      </c>
    </row>
    <row r="384" spans="1:88" s="98" customFormat="1" x14ac:dyDescent="0.25">
      <c r="A384" s="1"/>
      <c r="B384" s="1"/>
      <c r="C384" s="74"/>
      <c r="D384" s="1"/>
      <c r="E384" s="21"/>
      <c r="F384" s="1"/>
      <c r="L384" s="99"/>
      <c r="M384" s="99"/>
      <c r="N384" s="99"/>
      <c r="O384" s="99"/>
      <c r="P384" s="99"/>
      <c r="Q384" s="99"/>
      <c r="U384" s="75"/>
      <c r="CI384" s="1"/>
      <c r="CJ384" s="74">
        <v>1</v>
      </c>
    </row>
    <row r="385" spans="1:88" s="98" customFormat="1" x14ac:dyDescent="0.25">
      <c r="A385" s="1"/>
      <c r="B385" s="1"/>
      <c r="C385" s="74"/>
      <c r="D385" s="1"/>
      <c r="E385" s="21"/>
      <c r="F385" s="1"/>
      <c r="L385" s="99"/>
      <c r="M385" s="99"/>
      <c r="N385" s="99"/>
      <c r="O385" s="99"/>
      <c r="P385" s="99"/>
      <c r="Q385" s="99"/>
      <c r="U385" s="75"/>
      <c r="CI385" s="1"/>
      <c r="CJ385" s="74">
        <v>1</v>
      </c>
    </row>
    <row r="386" spans="1:88" s="98" customFormat="1" x14ac:dyDescent="0.25">
      <c r="A386" s="1"/>
      <c r="B386" s="1"/>
      <c r="C386" s="74"/>
      <c r="D386" s="1"/>
      <c r="E386" s="21"/>
      <c r="F386" s="1"/>
      <c r="L386" s="99"/>
      <c r="M386" s="99"/>
      <c r="N386" s="99"/>
      <c r="O386" s="99"/>
      <c r="P386" s="99"/>
      <c r="Q386" s="99"/>
      <c r="U386" s="75"/>
      <c r="CI386" s="1"/>
      <c r="CJ386" s="74">
        <v>1</v>
      </c>
    </row>
    <row r="387" spans="1:88" s="98" customFormat="1" x14ac:dyDescent="0.25">
      <c r="A387" s="1"/>
      <c r="B387" s="1"/>
      <c r="C387" s="74"/>
      <c r="D387" s="1"/>
      <c r="E387" s="21"/>
      <c r="F387" s="1"/>
      <c r="L387" s="99"/>
      <c r="M387" s="99"/>
      <c r="N387" s="99"/>
      <c r="O387" s="99"/>
      <c r="P387" s="99"/>
      <c r="Q387" s="99"/>
      <c r="U387" s="75"/>
      <c r="CI387" s="1"/>
      <c r="CJ387" s="74">
        <v>1</v>
      </c>
    </row>
    <row r="388" spans="1:88" s="98" customFormat="1" x14ac:dyDescent="0.25">
      <c r="A388" s="1"/>
      <c r="B388" s="1"/>
      <c r="C388" s="74"/>
      <c r="D388" s="1"/>
      <c r="E388" s="21"/>
      <c r="F388" s="1"/>
      <c r="L388" s="99"/>
      <c r="M388" s="99"/>
      <c r="N388" s="99"/>
      <c r="O388" s="99"/>
      <c r="P388" s="99"/>
      <c r="Q388" s="99"/>
      <c r="U388" s="75"/>
      <c r="CI388" s="1"/>
      <c r="CJ388" s="74">
        <v>1</v>
      </c>
    </row>
    <row r="389" spans="1:88" s="98" customFormat="1" x14ac:dyDescent="0.25">
      <c r="A389" s="1"/>
      <c r="B389" s="1"/>
      <c r="C389" s="74"/>
      <c r="D389" s="1"/>
      <c r="E389" s="21"/>
      <c r="F389" s="1"/>
      <c r="L389" s="99"/>
      <c r="M389" s="99"/>
      <c r="N389" s="99"/>
      <c r="O389" s="99"/>
      <c r="P389" s="99"/>
      <c r="Q389" s="99"/>
      <c r="U389" s="75"/>
      <c r="CI389" s="1"/>
      <c r="CJ389" s="74">
        <v>1</v>
      </c>
    </row>
    <row r="390" spans="1:88" s="98" customFormat="1" x14ac:dyDescent="0.25">
      <c r="A390" s="1"/>
      <c r="B390" s="1"/>
      <c r="C390" s="74"/>
      <c r="D390" s="1"/>
      <c r="E390" s="21"/>
      <c r="F390" s="1"/>
      <c r="L390" s="99"/>
      <c r="M390" s="99"/>
      <c r="N390" s="99"/>
      <c r="O390" s="99"/>
      <c r="P390" s="99"/>
      <c r="Q390" s="99"/>
      <c r="U390" s="75"/>
      <c r="CI390" s="1"/>
      <c r="CJ390" s="74">
        <v>1</v>
      </c>
    </row>
    <row r="391" spans="1:88" s="98" customFormat="1" x14ac:dyDescent="0.25">
      <c r="A391" s="1"/>
      <c r="B391" s="1"/>
      <c r="C391" s="74"/>
      <c r="D391" s="1"/>
      <c r="E391" s="21"/>
      <c r="F391" s="1"/>
      <c r="L391" s="99"/>
      <c r="M391" s="99"/>
      <c r="N391" s="99"/>
      <c r="O391" s="99"/>
      <c r="P391" s="99"/>
      <c r="Q391" s="99"/>
      <c r="U391" s="75"/>
      <c r="CI391" s="1"/>
      <c r="CJ391" s="74">
        <v>1</v>
      </c>
    </row>
    <row r="392" spans="1:88" s="98" customFormat="1" x14ac:dyDescent="0.25">
      <c r="A392" s="1"/>
      <c r="B392" s="1"/>
      <c r="C392" s="74"/>
      <c r="D392" s="1"/>
      <c r="E392" s="21"/>
      <c r="F392" s="1"/>
      <c r="L392" s="99"/>
      <c r="M392" s="99"/>
      <c r="N392" s="99"/>
      <c r="O392" s="99"/>
      <c r="P392" s="99"/>
      <c r="Q392" s="99"/>
      <c r="U392" s="75"/>
      <c r="CI392" s="1"/>
      <c r="CJ392" s="74">
        <v>1</v>
      </c>
    </row>
    <row r="393" spans="1:88" s="98" customFormat="1" x14ac:dyDescent="0.25">
      <c r="A393" s="1"/>
      <c r="B393" s="1"/>
      <c r="C393" s="74"/>
      <c r="D393" s="1"/>
      <c r="E393" s="21"/>
      <c r="F393" s="1"/>
      <c r="L393" s="99"/>
      <c r="M393" s="99"/>
      <c r="N393" s="99"/>
      <c r="O393" s="99"/>
      <c r="P393" s="99"/>
      <c r="Q393" s="99"/>
      <c r="U393" s="75"/>
      <c r="CI393" s="1"/>
      <c r="CJ393" s="74">
        <v>1</v>
      </c>
    </row>
    <row r="394" spans="1:88" s="98" customFormat="1" x14ac:dyDescent="0.25">
      <c r="A394" s="1"/>
      <c r="B394" s="1"/>
      <c r="C394" s="74"/>
      <c r="D394" s="1"/>
      <c r="E394" s="21"/>
      <c r="F394" s="1"/>
      <c r="L394" s="99"/>
      <c r="M394" s="99"/>
      <c r="N394" s="99"/>
      <c r="O394" s="99"/>
      <c r="P394" s="99"/>
      <c r="Q394" s="99"/>
      <c r="U394" s="75"/>
      <c r="CI394" s="1"/>
      <c r="CJ394" s="74">
        <v>1</v>
      </c>
    </row>
    <row r="395" spans="1:88" s="98" customFormat="1" x14ac:dyDescent="0.25">
      <c r="A395" s="1"/>
      <c r="B395" s="1"/>
      <c r="C395" s="74"/>
      <c r="D395" s="1"/>
      <c r="E395" s="21"/>
      <c r="F395" s="1"/>
      <c r="L395" s="99"/>
      <c r="M395" s="99"/>
      <c r="N395" s="99"/>
      <c r="O395" s="99"/>
      <c r="P395" s="99"/>
      <c r="Q395" s="99"/>
      <c r="U395" s="75"/>
      <c r="CI395" s="1"/>
      <c r="CJ395" s="74">
        <v>1</v>
      </c>
    </row>
    <row r="396" spans="1:88" s="98" customFormat="1" x14ac:dyDescent="0.25">
      <c r="A396" s="1"/>
      <c r="B396" s="1"/>
      <c r="C396" s="74"/>
      <c r="D396" s="1"/>
      <c r="E396" s="21"/>
      <c r="F396" s="1"/>
      <c r="L396" s="99"/>
      <c r="M396" s="99"/>
      <c r="N396" s="99"/>
      <c r="O396" s="99"/>
      <c r="P396" s="99"/>
      <c r="Q396" s="99"/>
      <c r="U396" s="75"/>
      <c r="CI396" s="1"/>
      <c r="CJ396" s="74">
        <v>1</v>
      </c>
    </row>
    <row r="397" spans="1:88" s="98" customFormat="1" x14ac:dyDescent="0.25">
      <c r="A397" s="1"/>
      <c r="B397" s="1"/>
      <c r="C397" s="74"/>
      <c r="D397" s="1"/>
      <c r="E397" s="21"/>
      <c r="F397" s="1"/>
      <c r="L397" s="99"/>
      <c r="M397" s="99"/>
      <c r="N397" s="99"/>
      <c r="O397" s="99"/>
      <c r="P397" s="99"/>
      <c r="Q397" s="99"/>
      <c r="U397" s="75"/>
      <c r="CI397" s="1"/>
      <c r="CJ397" s="74">
        <v>1</v>
      </c>
    </row>
    <row r="398" spans="1:88" s="98" customFormat="1" x14ac:dyDescent="0.25">
      <c r="A398" s="1"/>
      <c r="B398" s="1"/>
      <c r="C398" s="74"/>
      <c r="D398" s="1"/>
      <c r="E398" s="21"/>
      <c r="F398" s="1"/>
      <c r="L398" s="99"/>
      <c r="M398" s="99"/>
      <c r="N398" s="99"/>
      <c r="O398" s="99"/>
      <c r="P398" s="99"/>
      <c r="Q398" s="99"/>
      <c r="U398" s="75"/>
      <c r="CI398" s="1"/>
      <c r="CJ398" s="74">
        <v>1</v>
      </c>
    </row>
    <row r="399" spans="1:88" s="98" customFormat="1" x14ac:dyDescent="0.25">
      <c r="A399" s="1"/>
      <c r="B399" s="1"/>
      <c r="C399" s="74"/>
      <c r="D399" s="1"/>
      <c r="E399" s="21"/>
      <c r="F399" s="1"/>
      <c r="L399" s="99"/>
      <c r="M399" s="99"/>
      <c r="N399" s="99"/>
      <c r="O399" s="99"/>
      <c r="P399" s="99"/>
      <c r="Q399" s="99"/>
      <c r="U399" s="75"/>
      <c r="CI399" s="1"/>
      <c r="CJ399" s="74">
        <v>1</v>
      </c>
    </row>
    <row r="400" spans="1:88" s="98" customFormat="1" x14ac:dyDescent="0.25">
      <c r="A400" s="1"/>
      <c r="B400" s="1"/>
      <c r="C400" s="74"/>
      <c r="D400" s="1"/>
      <c r="E400" s="21"/>
      <c r="F400" s="1"/>
      <c r="L400" s="99"/>
      <c r="M400" s="99"/>
      <c r="N400" s="99"/>
      <c r="O400" s="99"/>
      <c r="P400" s="99"/>
      <c r="Q400" s="99"/>
      <c r="U400" s="75"/>
      <c r="CI400" s="1"/>
      <c r="CJ400" s="74">
        <v>1</v>
      </c>
    </row>
    <row r="401" spans="1:88" s="98" customFormat="1" x14ac:dyDescent="0.25">
      <c r="A401" s="1"/>
      <c r="B401" s="1"/>
      <c r="C401" s="74"/>
      <c r="D401" s="1"/>
      <c r="E401" s="21"/>
      <c r="F401" s="1"/>
      <c r="L401" s="99"/>
      <c r="M401" s="99"/>
      <c r="N401" s="99"/>
      <c r="O401" s="99"/>
      <c r="P401" s="99"/>
      <c r="Q401" s="99"/>
      <c r="U401" s="75"/>
      <c r="CI401" s="1"/>
      <c r="CJ401" s="74">
        <v>1</v>
      </c>
    </row>
    <row r="402" spans="1:88" s="98" customFormat="1" x14ac:dyDescent="0.25">
      <c r="A402" s="1"/>
      <c r="B402" s="1"/>
      <c r="C402" s="74"/>
      <c r="D402" s="1"/>
      <c r="E402" s="21"/>
      <c r="F402" s="1"/>
      <c r="L402" s="99"/>
      <c r="M402" s="99"/>
      <c r="N402" s="99"/>
      <c r="O402" s="99"/>
      <c r="P402" s="99"/>
      <c r="Q402" s="99"/>
      <c r="U402" s="75"/>
      <c r="CI402" s="1"/>
      <c r="CJ402" s="74">
        <v>1</v>
      </c>
    </row>
    <row r="403" spans="1:88" s="98" customFormat="1" x14ac:dyDescent="0.25">
      <c r="A403" s="1"/>
      <c r="B403" s="1"/>
      <c r="C403" s="74"/>
      <c r="D403" s="1"/>
      <c r="E403" s="21"/>
      <c r="F403" s="1"/>
      <c r="L403" s="99"/>
      <c r="M403" s="99"/>
      <c r="N403" s="99"/>
      <c r="O403" s="99"/>
      <c r="P403" s="99"/>
      <c r="Q403" s="99"/>
      <c r="U403" s="75"/>
      <c r="CI403" s="1"/>
      <c r="CJ403" s="74">
        <v>1</v>
      </c>
    </row>
    <row r="404" spans="1:88" s="98" customFormat="1" x14ac:dyDescent="0.25">
      <c r="A404" s="1"/>
      <c r="B404" s="1"/>
      <c r="C404" s="74"/>
      <c r="D404" s="1"/>
      <c r="E404" s="21"/>
      <c r="F404" s="1"/>
      <c r="L404" s="99"/>
      <c r="M404" s="99"/>
      <c r="N404" s="99"/>
      <c r="O404" s="99"/>
      <c r="P404" s="99"/>
      <c r="Q404" s="99"/>
      <c r="U404" s="75"/>
      <c r="CI404" s="1"/>
      <c r="CJ404" s="74">
        <v>1</v>
      </c>
    </row>
    <row r="405" spans="1:88" s="98" customFormat="1" x14ac:dyDescent="0.25">
      <c r="A405" s="1"/>
      <c r="B405" s="1"/>
      <c r="C405" s="74"/>
      <c r="D405" s="1"/>
      <c r="E405" s="21"/>
      <c r="F405" s="1"/>
      <c r="L405" s="99"/>
      <c r="M405" s="99"/>
      <c r="N405" s="99"/>
      <c r="O405" s="99"/>
      <c r="P405" s="99"/>
      <c r="Q405" s="99"/>
      <c r="U405" s="75"/>
      <c r="CI405" s="1"/>
      <c r="CJ405" s="74">
        <v>1</v>
      </c>
    </row>
    <row r="406" spans="1:88" s="98" customFormat="1" x14ac:dyDescent="0.25">
      <c r="A406" s="1"/>
      <c r="B406" s="1"/>
      <c r="C406" s="74"/>
      <c r="D406" s="1"/>
      <c r="E406" s="21"/>
      <c r="F406" s="1"/>
      <c r="L406" s="99"/>
      <c r="M406" s="99"/>
      <c r="N406" s="99"/>
      <c r="O406" s="99"/>
      <c r="P406" s="99"/>
      <c r="Q406" s="99"/>
      <c r="U406" s="75"/>
      <c r="CI406" s="1"/>
      <c r="CJ406" s="74">
        <v>1</v>
      </c>
    </row>
    <row r="407" spans="1:88" s="98" customFormat="1" x14ac:dyDescent="0.25">
      <c r="A407" s="1"/>
      <c r="B407" s="1"/>
      <c r="C407" s="74"/>
      <c r="D407" s="1"/>
      <c r="E407" s="21"/>
      <c r="F407" s="1"/>
      <c r="L407" s="99"/>
      <c r="M407" s="99"/>
      <c r="N407" s="99"/>
      <c r="O407" s="99"/>
      <c r="P407" s="99"/>
      <c r="Q407" s="99"/>
      <c r="U407" s="75"/>
      <c r="CI407" s="1"/>
      <c r="CJ407" s="74">
        <v>1</v>
      </c>
    </row>
    <row r="408" spans="1:88" s="98" customFormat="1" x14ac:dyDescent="0.25">
      <c r="A408" s="1"/>
      <c r="B408" s="1"/>
      <c r="C408" s="74"/>
      <c r="D408" s="1"/>
      <c r="E408" s="21"/>
      <c r="F408" s="1"/>
      <c r="L408" s="99"/>
      <c r="M408" s="99"/>
      <c r="N408" s="99"/>
      <c r="O408" s="99"/>
      <c r="P408" s="99"/>
      <c r="Q408" s="99"/>
      <c r="U408" s="75"/>
      <c r="CI408" s="1"/>
      <c r="CJ408" s="74">
        <v>1</v>
      </c>
    </row>
    <row r="409" spans="1:88" s="98" customFormat="1" x14ac:dyDescent="0.25">
      <c r="A409" s="1"/>
      <c r="B409" s="1"/>
      <c r="C409" s="74"/>
      <c r="D409" s="1"/>
      <c r="E409" s="21"/>
      <c r="F409" s="1"/>
      <c r="L409" s="99"/>
      <c r="M409" s="99"/>
      <c r="N409" s="99"/>
      <c r="O409" s="99"/>
      <c r="P409" s="99"/>
      <c r="Q409" s="99"/>
      <c r="U409" s="75"/>
      <c r="CI409" s="1"/>
      <c r="CJ409" s="74">
        <v>1</v>
      </c>
    </row>
    <row r="410" spans="1:88" s="98" customFormat="1" x14ac:dyDescent="0.25">
      <c r="A410" s="1"/>
      <c r="B410" s="1"/>
      <c r="C410" s="74"/>
      <c r="D410" s="1"/>
      <c r="E410" s="21"/>
      <c r="F410" s="1"/>
      <c r="L410" s="99"/>
      <c r="M410" s="99"/>
      <c r="N410" s="99"/>
      <c r="O410" s="99"/>
      <c r="P410" s="99"/>
      <c r="Q410" s="99"/>
      <c r="U410" s="75"/>
      <c r="CI410" s="1"/>
      <c r="CJ410" s="74">
        <v>1</v>
      </c>
    </row>
    <row r="411" spans="1:88" s="98" customFormat="1" x14ac:dyDescent="0.25">
      <c r="A411" s="1"/>
      <c r="B411" s="1"/>
      <c r="C411" s="74"/>
      <c r="D411" s="1"/>
      <c r="E411" s="21"/>
      <c r="F411" s="1"/>
      <c r="L411" s="99"/>
      <c r="M411" s="99"/>
      <c r="N411" s="99"/>
      <c r="O411" s="99"/>
      <c r="P411" s="99"/>
      <c r="Q411" s="99"/>
      <c r="U411" s="75"/>
      <c r="CI411" s="1"/>
      <c r="CJ411" s="74">
        <v>1</v>
      </c>
    </row>
    <row r="412" spans="1:88" s="98" customFormat="1" x14ac:dyDescent="0.25">
      <c r="A412" s="1"/>
      <c r="B412" s="1"/>
      <c r="C412" s="74"/>
      <c r="D412" s="1"/>
      <c r="E412" s="21"/>
      <c r="F412" s="1"/>
      <c r="L412" s="99"/>
      <c r="M412" s="99"/>
      <c r="N412" s="99"/>
      <c r="O412" s="99"/>
      <c r="P412" s="99"/>
      <c r="Q412" s="99"/>
      <c r="U412" s="75"/>
      <c r="CI412" s="1"/>
      <c r="CJ412" s="74">
        <v>1</v>
      </c>
    </row>
    <row r="413" spans="1:88" s="98" customFormat="1" x14ac:dyDescent="0.25">
      <c r="A413" s="1"/>
      <c r="B413" s="1"/>
      <c r="C413" s="74"/>
      <c r="D413" s="1"/>
      <c r="E413" s="21"/>
      <c r="F413" s="1"/>
      <c r="L413" s="99"/>
      <c r="M413" s="99"/>
      <c r="N413" s="99"/>
      <c r="O413" s="99"/>
      <c r="P413" s="99"/>
      <c r="Q413" s="99"/>
      <c r="U413" s="75"/>
      <c r="CI413" s="1"/>
      <c r="CJ413" s="74">
        <v>1</v>
      </c>
    </row>
    <row r="414" spans="1:88" s="98" customFormat="1" x14ac:dyDescent="0.25">
      <c r="A414" s="1"/>
      <c r="B414" s="1"/>
      <c r="C414" s="74"/>
      <c r="D414" s="1"/>
      <c r="E414" s="21"/>
      <c r="F414" s="1"/>
      <c r="L414" s="99"/>
      <c r="M414" s="99"/>
      <c r="N414" s="99"/>
      <c r="O414" s="99"/>
      <c r="P414" s="99"/>
      <c r="Q414" s="99"/>
      <c r="U414" s="75"/>
      <c r="CI414" s="1"/>
      <c r="CJ414" s="74">
        <v>1</v>
      </c>
    </row>
    <row r="415" spans="1:88" s="98" customFormat="1" x14ac:dyDescent="0.25">
      <c r="A415" s="1"/>
      <c r="B415" s="1"/>
      <c r="C415" s="74"/>
      <c r="D415" s="1"/>
      <c r="E415" s="21"/>
      <c r="F415" s="1"/>
      <c r="L415" s="99"/>
      <c r="M415" s="99"/>
      <c r="N415" s="99"/>
      <c r="O415" s="99"/>
      <c r="P415" s="99"/>
      <c r="Q415" s="99"/>
      <c r="U415" s="75"/>
      <c r="CI415" s="1"/>
      <c r="CJ415" s="74">
        <v>1</v>
      </c>
    </row>
    <row r="416" spans="1:88" s="98" customFormat="1" x14ac:dyDescent="0.25">
      <c r="A416" s="1"/>
      <c r="B416" s="1"/>
      <c r="C416" s="74"/>
      <c r="D416" s="1"/>
      <c r="E416" s="21"/>
      <c r="F416" s="1"/>
      <c r="L416" s="99"/>
      <c r="M416" s="99"/>
      <c r="N416" s="99"/>
      <c r="O416" s="99"/>
      <c r="P416" s="99"/>
      <c r="Q416" s="99"/>
      <c r="U416" s="75"/>
      <c r="CI416" s="1"/>
      <c r="CJ416" s="74">
        <v>1</v>
      </c>
    </row>
    <row r="417" spans="1:88" s="98" customFormat="1" x14ac:dyDescent="0.25">
      <c r="A417" s="1"/>
      <c r="B417" s="1"/>
      <c r="C417" s="74"/>
      <c r="D417" s="1"/>
      <c r="E417" s="21"/>
      <c r="F417" s="1"/>
      <c r="L417" s="99"/>
      <c r="M417" s="99"/>
      <c r="N417" s="99"/>
      <c r="O417" s="99"/>
      <c r="P417" s="99"/>
      <c r="Q417" s="99"/>
      <c r="U417" s="75"/>
      <c r="CI417" s="1"/>
      <c r="CJ417" s="74">
        <v>1</v>
      </c>
    </row>
    <row r="418" spans="1:88" s="98" customFormat="1" x14ac:dyDescent="0.25">
      <c r="A418" s="1"/>
      <c r="B418" s="1"/>
      <c r="C418" s="74"/>
      <c r="D418" s="1"/>
      <c r="E418" s="21"/>
      <c r="F418" s="1"/>
      <c r="L418" s="99"/>
      <c r="M418" s="99"/>
      <c r="N418" s="99"/>
      <c r="O418" s="99"/>
      <c r="P418" s="99"/>
      <c r="Q418" s="99"/>
      <c r="U418" s="75"/>
      <c r="CI418" s="1"/>
      <c r="CJ418" s="74">
        <v>1</v>
      </c>
    </row>
    <row r="419" spans="1:88" s="98" customFormat="1" x14ac:dyDescent="0.25">
      <c r="A419" s="1"/>
      <c r="B419" s="1"/>
      <c r="C419" s="74"/>
      <c r="D419" s="1"/>
      <c r="E419" s="21"/>
      <c r="F419" s="1"/>
      <c r="L419" s="99"/>
      <c r="M419" s="99"/>
      <c r="N419" s="99"/>
      <c r="O419" s="99"/>
      <c r="P419" s="99"/>
      <c r="Q419" s="99"/>
      <c r="U419" s="75"/>
      <c r="CI419" s="1"/>
      <c r="CJ419" s="74">
        <v>1</v>
      </c>
    </row>
    <row r="420" spans="1:88" s="98" customFormat="1" x14ac:dyDescent="0.25">
      <c r="A420" s="1"/>
      <c r="B420" s="1"/>
      <c r="C420" s="74"/>
      <c r="D420" s="1"/>
      <c r="E420" s="21"/>
      <c r="F420" s="1"/>
      <c r="L420" s="99"/>
      <c r="M420" s="99"/>
      <c r="N420" s="99"/>
      <c r="O420" s="99"/>
      <c r="P420" s="99"/>
      <c r="Q420" s="99"/>
      <c r="U420" s="75"/>
      <c r="CI420" s="1"/>
      <c r="CJ420" s="74">
        <v>1</v>
      </c>
    </row>
    <row r="421" spans="1:88" s="98" customFormat="1" x14ac:dyDescent="0.25">
      <c r="A421" s="1"/>
      <c r="B421" s="1"/>
      <c r="C421" s="74"/>
      <c r="D421" s="1"/>
      <c r="E421" s="21"/>
      <c r="F421" s="1"/>
      <c r="L421" s="99"/>
      <c r="M421" s="99"/>
      <c r="N421" s="99"/>
      <c r="O421" s="99"/>
      <c r="P421" s="99"/>
      <c r="Q421" s="99"/>
      <c r="U421" s="75"/>
      <c r="CI421" s="1"/>
      <c r="CJ421" s="74">
        <v>1</v>
      </c>
    </row>
    <row r="422" spans="1:88" s="98" customFormat="1" x14ac:dyDescent="0.25">
      <c r="A422" s="1"/>
      <c r="B422" s="1"/>
      <c r="C422" s="74"/>
      <c r="D422" s="1"/>
      <c r="E422" s="21"/>
      <c r="F422" s="1"/>
      <c r="L422" s="99"/>
      <c r="M422" s="99"/>
      <c r="N422" s="99"/>
      <c r="O422" s="99"/>
      <c r="P422" s="99"/>
      <c r="Q422" s="99"/>
      <c r="U422" s="75"/>
      <c r="CI422" s="1"/>
      <c r="CJ422" s="74">
        <v>1</v>
      </c>
    </row>
    <row r="423" spans="1:88" s="98" customFormat="1" x14ac:dyDescent="0.25">
      <c r="A423" s="1"/>
      <c r="B423" s="1"/>
      <c r="C423" s="74"/>
      <c r="D423" s="1"/>
      <c r="E423" s="21"/>
      <c r="F423" s="1"/>
      <c r="L423" s="99"/>
      <c r="M423" s="99"/>
      <c r="N423" s="99"/>
      <c r="O423" s="99"/>
      <c r="P423" s="99"/>
      <c r="Q423" s="99"/>
      <c r="U423" s="75"/>
      <c r="CI423" s="1"/>
    </row>
    <row r="424" spans="1:88" s="98" customFormat="1" x14ac:dyDescent="0.25">
      <c r="A424" s="1"/>
      <c r="B424" s="1"/>
      <c r="C424" s="74"/>
      <c r="D424" s="1"/>
      <c r="E424" s="21"/>
      <c r="F424" s="1"/>
      <c r="L424" s="99"/>
      <c r="M424" s="99"/>
      <c r="N424" s="99"/>
      <c r="O424" s="99"/>
      <c r="P424" s="99"/>
      <c r="Q424" s="99"/>
      <c r="U424" s="75"/>
      <c r="CI424" s="1"/>
    </row>
    <row r="425" spans="1:88" s="98" customFormat="1" x14ac:dyDescent="0.25">
      <c r="A425" s="1"/>
      <c r="B425" s="1"/>
      <c r="C425" s="74"/>
      <c r="D425" s="1"/>
      <c r="E425" s="21"/>
      <c r="F425" s="1"/>
      <c r="L425" s="99"/>
      <c r="M425" s="99"/>
      <c r="N425" s="99"/>
      <c r="O425" s="99"/>
      <c r="P425" s="99"/>
      <c r="Q425" s="99"/>
      <c r="U425" s="75"/>
      <c r="CI425" s="1"/>
    </row>
    <row r="426" spans="1:88" s="98" customFormat="1" x14ac:dyDescent="0.25">
      <c r="A426" s="1"/>
      <c r="B426" s="1"/>
      <c r="C426" s="74"/>
      <c r="D426" s="1"/>
      <c r="E426" s="21"/>
      <c r="F426" s="1"/>
      <c r="L426" s="99"/>
      <c r="M426" s="99"/>
      <c r="N426" s="99"/>
      <c r="O426" s="99"/>
      <c r="P426" s="99"/>
      <c r="Q426" s="99"/>
      <c r="U426" s="75"/>
      <c r="CI426" s="1"/>
    </row>
    <row r="427" spans="1:88" s="98" customFormat="1" x14ac:dyDescent="0.25">
      <c r="A427" s="1"/>
      <c r="B427" s="1"/>
      <c r="C427" s="74"/>
      <c r="D427" s="1"/>
      <c r="E427" s="21"/>
      <c r="F427" s="1"/>
      <c r="L427" s="99"/>
      <c r="M427" s="99"/>
      <c r="N427" s="99"/>
      <c r="O427" s="99"/>
      <c r="P427" s="99"/>
      <c r="Q427" s="99"/>
      <c r="U427" s="75"/>
      <c r="CI427" s="1"/>
    </row>
    <row r="428" spans="1:88" s="98" customFormat="1" x14ac:dyDescent="0.25">
      <c r="A428" s="1"/>
      <c r="B428" s="1"/>
      <c r="C428" s="74"/>
      <c r="D428" s="1"/>
      <c r="E428" s="21"/>
      <c r="F428" s="1"/>
      <c r="L428" s="99"/>
      <c r="M428" s="99"/>
      <c r="N428" s="99"/>
      <c r="O428" s="99"/>
      <c r="P428" s="99"/>
      <c r="Q428" s="99"/>
      <c r="U428" s="75"/>
      <c r="CI428" s="1"/>
    </row>
    <row r="429" spans="1:88" s="98" customFormat="1" x14ac:dyDescent="0.25">
      <c r="A429" s="1"/>
      <c r="B429" s="1"/>
      <c r="C429" s="74"/>
      <c r="D429" s="1"/>
      <c r="E429" s="21"/>
      <c r="F429" s="1"/>
      <c r="L429" s="99"/>
      <c r="M429" s="99"/>
      <c r="N429" s="99"/>
      <c r="O429" s="99"/>
      <c r="P429" s="99"/>
      <c r="Q429" s="99"/>
      <c r="U429" s="75"/>
      <c r="CI429" s="1"/>
    </row>
    <row r="430" spans="1:88" s="98" customFormat="1" x14ac:dyDescent="0.25">
      <c r="A430" s="1"/>
      <c r="B430" s="1"/>
      <c r="C430" s="74"/>
      <c r="D430" s="1"/>
      <c r="E430" s="21"/>
      <c r="F430" s="1"/>
      <c r="L430" s="99"/>
      <c r="M430" s="99"/>
      <c r="N430" s="99"/>
      <c r="O430" s="99"/>
      <c r="P430" s="99"/>
      <c r="Q430" s="99"/>
      <c r="U430" s="75"/>
      <c r="CI430" s="1"/>
    </row>
    <row r="431" spans="1:88" s="98" customFormat="1" x14ac:dyDescent="0.25">
      <c r="A431" s="1"/>
      <c r="B431" s="1"/>
      <c r="C431" s="74"/>
      <c r="D431" s="1"/>
      <c r="E431" s="21"/>
      <c r="F431" s="1"/>
      <c r="L431" s="99"/>
      <c r="M431" s="99"/>
      <c r="N431" s="99"/>
      <c r="O431" s="99"/>
      <c r="P431" s="99"/>
      <c r="Q431" s="99"/>
      <c r="U431" s="75"/>
      <c r="CI431" s="1"/>
    </row>
    <row r="432" spans="1:88" s="98" customFormat="1" x14ac:dyDescent="0.25">
      <c r="A432" s="1"/>
      <c r="B432" s="1"/>
      <c r="C432" s="74"/>
      <c r="D432" s="1"/>
      <c r="E432" s="21"/>
      <c r="F432" s="1"/>
      <c r="L432" s="99"/>
      <c r="M432" s="99"/>
      <c r="N432" s="99"/>
      <c r="O432" s="99"/>
      <c r="P432" s="99"/>
      <c r="Q432" s="99"/>
      <c r="U432" s="75"/>
      <c r="CI432" s="1"/>
    </row>
    <row r="433" spans="1:87" s="98" customFormat="1" x14ac:dyDescent="0.25">
      <c r="A433" s="1"/>
      <c r="B433" s="1"/>
      <c r="C433" s="74"/>
      <c r="D433" s="1"/>
      <c r="E433" s="21"/>
      <c r="F433" s="1"/>
      <c r="L433" s="99"/>
      <c r="M433" s="99"/>
      <c r="N433" s="99"/>
      <c r="O433" s="99"/>
      <c r="P433" s="99"/>
      <c r="Q433" s="99"/>
      <c r="U433" s="75"/>
      <c r="CI433" s="1"/>
    </row>
    <row r="434" spans="1:87" s="98" customFormat="1" x14ac:dyDescent="0.25">
      <c r="A434" s="1"/>
      <c r="B434" s="1"/>
      <c r="C434" s="74"/>
      <c r="D434" s="1"/>
      <c r="E434" s="21"/>
      <c r="F434" s="1"/>
      <c r="L434" s="99"/>
      <c r="M434" s="99"/>
      <c r="N434" s="99"/>
      <c r="O434" s="99"/>
      <c r="P434" s="99"/>
      <c r="Q434" s="99"/>
      <c r="U434" s="75"/>
      <c r="CI434" s="1"/>
    </row>
    <row r="435" spans="1:87" s="98" customFormat="1" x14ac:dyDescent="0.25">
      <c r="A435" s="1"/>
      <c r="B435" s="1"/>
      <c r="C435" s="74"/>
      <c r="D435" s="1"/>
      <c r="E435" s="21"/>
      <c r="F435" s="1"/>
      <c r="L435" s="99"/>
      <c r="M435" s="99"/>
      <c r="N435" s="99"/>
      <c r="O435" s="99"/>
      <c r="P435" s="99"/>
      <c r="Q435" s="99"/>
      <c r="U435" s="75"/>
      <c r="CI435" s="1"/>
    </row>
    <row r="436" spans="1:87" s="98" customFormat="1" x14ac:dyDescent="0.25">
      <c r="A436" s="1"/>
      <c r="B436" s="1"/>
      <c r="C436" s="74"/>
      <c r="D436" s="1"/>
      <c r="E436" s="21"/>
      <c r="F436" s="1"/>
      <c r="L436" s="99"/>
      <c r="M436" s="99"/>
      <c r="N436" s="99"/>
      <c r="O436" s="99"/>
      <c r="P436" s="99"/>
      <c r="Q436" s="99"/>
      <c r="U436" s="75"/>
      <c r="CI436" s="1"/>
    </row>
    <row r="437" spans="1:87" s="98" customFormat="1" x14ac:dyDescent="0.25">
      <c r="A437" s="1"/>
      <c r="B437" s="1"/>
      <c r="C437" s="74"/>
      <c r="D437" s="1"/>
      <c r="E437" s="21"/>
      <c r="F437" s="1"/>
      <c r="L437" s="99"/>
      <c r="M437" s="99"/>
      <c r="N437" s="99"/>
      <c r="O437" s="99"/>
      <c r="P437" s="99"/>
      <c r="Q437" s="99"/>
      <c r="U437" s="75"/>
      <c r="CI437" s="1"/>
    </row>
    <row r="438" spans="1:87" s="98" customFormat="1" x14ac:dyDescent="0.25">
      <c r="A438" s="1"/>
      <c r="B438" s="1"/>
      <c r="C438" s="74"/>
      <c r="D438" s="1"/>
      <c r="E438" s="21"/>
      <c r="F438" s="1"/>
      <c r="L438" s="99"/>
      <c r="M438" s="99"/>
      <c r="N438" s="99"/>
      <c r="O438" s="99"/>
      <c r="P438" s="99"/>
      <c r="Q438" s="99"/>
      <c r="U438" s="75"/>
      <c r="CI438" s="1"/>
    </row>
    <row r="439" spans="1:87" s="98" customFormat="1" x14ac:dyDescent="0.25">
      <c r="A439" s="1"/>
      <c r="B439" s="1"/>
      <c r="C439" s="74"/>
      <c r="D439" s="1"/>
      <c r="E439" s="21"/>
      <c r="F439" s="1"/>
      <c r="L439" s="99"/>
      <c r="M439" s="99"/>
      <c r="N439" s="99"/>
      <c r="O439" s="99"/>
      <c r="P439" s="99"/>
      <c r="Q439" s="99"/>
      <c r="U439" s="75"/>
      <c r="CI439" s="1"/>
    </row>
    <row r="440" spans="1:87" s="98" customFormat="1" x14ac:dyDescent="0.25">
      <c r="A440" s="1"/>
      <c r="B440" s="1"/>
      <c r="C440" s="74"/>
      <c r="D440" s="1"/>
      <c r="E440" s="21"/>
      <c r="F440" s="1"/>
      <c r="L440" s="99"/>
      <c r="M440" s="99"/>
      <c r="N440" s="99"/>
      <c r="O440" s="99"/>
      <c r="P440" s="99"/>
      <c r="Q440" s="99"/>
      <c r="U440" s="75"/>
      <c r="CI440" s="1"/>
    </row>
    <row r="441" spans="1:87" s="98" customFormat="1" x14ac:dyDescent="0.25">
      <c r="A441" s="1"/>
      <c r="B441" s="1"/>
      <c r="C441" s="74"/>
      <c r="D441" s="1"/>
      <c r="E441" s="21"/>
      <c r="F441" s="1"/>
      <c r="L441" s="99"/>
      <c r="M441" s="99"/>
      <c r="N441" s="99"/>
      <c r="O441" s="99"/>
      <c r="P441" s="99"/>
      <c r="Q441" s="99"/>
      <c r="U441" s="75"/>
      <c r="CI441" s="1"/>
    </row>
    <row r="442" spans="1:87" s="98" customFormat="1" x14ac:dyDescent="0.25">
      <c r="A442" s="1"/>
      <c r="B442" s="1"/>
      <c r="C442" s="74"/>
      <c r="D442" s="1"/>
      <c r="E442" s="21"/>
      <c r="F442" s="1"/>
      <c r="L442" s="99"/>
      <c r="M442" s="99"/>
      <c r="N442" s="99"/>
      <c r="O442" s="99"/>
      <c r="P442" s="99"/>
      <c r="Q442" s="99"/>
      <c r="U442" s="75"/>
      <c r="CI442" s="1"/>
    </row>
    <row r="443" spans="1:87" s="98" customFormat="1" x14ac:dyDescent="0.25">
      <c r="A443" s="1"/>
      <c r="B443" s="1"/>
      <c r="C443" s="74"/>
      <c r="D443" s="1"/>
      <c r="E443" s="21"/>
      <c r="F443" s="1"/>
      <c r="L443" s="99"/>
      <c r="M443" s="99"/>
      <c r="N443" s="99"/>
      <c r="O443" s="99"/>
      <c r="P443" s="99"/>
      <c r="Q443" s="99"/>
      <c r="U443" s="75"/>
      <c r="CI443" s="1"/>
    </row>
    <row r="444" spans="1:87" s="98" customFormat="1" x14ac:dyDescent="0.25">
      <c r="A444" s="1"/>
      <c r="B444" s="1"/>
      <c r="C444" s="74"/>
      <c r="D444" s="1"/>
      <c r="E444" s="21"/>
      <c r="F444" s="1"/>
      <c r="L444" s="99"/>
      <c r="M444" s="99"/>
      <c r="N444" s="99"/>
      <c r="O444" s="99"/>
      <c r="P444" s="99"/>
      <c r="Q444" s="99"/>
      <c r="U444" s="75"/>
      <c r="CI444" s="1"/>
    </row>
    <row r="445" spans="1:87" s="98" customFormat="1" x14ac:dyDescent="0.25">
      <c r="A445" s="1"/>
      <c r="B445" s="1"/>
      <c r="C445" s="74"/>
      <c r="D445" s="1"/>
      <c r="E445" s="21"/>
      <c r="F445" s="1"/>
      <c r="L445" s="99"/>
      <c r="M445" s="99"/>
      <c r="N445" s="99"/>
      <c r="O445" s="99"/>
      <c r="P445" s="99"/>
      <c r="Q445" s="99"/>
      <c r="U445" s="75"/>
      <c r="CI445" s="1"/>
    </row>
    <row r="446" spans="1:87" s="98" customFormat="1" x14ac:dyDescent="0.25">
      <c r="A446" s="1"/>
      <c r="B446" s="1"/>
      <c r="C446" s="74"/>
      <c r="D446" s="1"/>
      <c r="E446" s="21"/>
      <c r="F446" s="1"/>
      <c r="L446" s="99"/>
      <c r="M446" s="99"/>
      <c r="N446" s="99"/>
      <c r="O446" s="99"/>
      <c r="P446" s="99"/>
      <c r="Q446" s="99"/>
      <c r="U446" s="75"/>
      <c r="CI446" s="1"/>
    </row>
    <row r="447" spans="1:87" s="98" customFormat="1" x14ac:dyDescent="0.25">
      <c r="A447" s="1"/>
      <c r="B447" s="1"/>
      <c r="C447" s="74"/>
      <c r="D447" s="1"/>
      <c r="E447" s="21"/>
      <c r="F447" s="1"/>
      <c r="L447" s="99"/>
      <c r="M447" s="99"/>
      <c r="N447" s="99"/>
      <c r="O447" s="99"/>
      <c r="P447" s="99"/>
      <c r="Q447" s="99"/>
      <c r="U447" s="75"/>
      <c r="CI447" s="1"/>
    </row>
    <row r="448" spans="1:87" s="98" customFormat="1" x14ac:dyDescent="0.25">
      <c r="A448" s="1"/>
      <c r="B448" s="1"/>
      <c r="C448" s="74"/>
      <c r="D448" s="1"/>
      <c r="E448" s="21"/>
      <c r="F448" s="1"/>
      <c r="L448" s="99"/>
      <c r="M448" s="99"/>
      <c r="N448" s="99"/>
      <c r="O448" s="99"/>
      <c r="P448" s="99"/>
      <c r="Q448" s="99"/>
      <c r="U448" s="75"/>
      <c r="CI448" s="1"/>
    </row>
    <row r="449" spans="1:87" s="98" customFormat="1" x14ac:dyDescent="0.25">
      <c r="A449" s="1"/>
      <c r="B449" s="1"/>
      <c r="C449" s="74"/>
      <c r="D449" s="1"/>
      <c r="E449" s="21"/>
      <c r="F449" s="1"/>
      <c r="L449" s="99"/>
      <c r="M449" s="99"/>
      <c r="N449" s="99"/>
      <c r="O449" s="99"/>
      <c r="P449" s="99"/>
      <c r="Q449" s="99"/>
      <c r="U449" s="75"/>
      <c r="CI449" s="1"/>
    </row>
    <row r="450" spans="1:87" s="98" customFormat="1" x14ac:dyDescent="0.25">
      <c r="A450" s="1"/>
      <c r="B450" s="1"/>
      <c r="C450" s="74"/>
      <c r="D450" s="1"/>
      <c r="E450" s="21"/>
      <c r="F450" s="1"/>
      <c r="L450" s="99"/>
      <c r="M450" s="99"/>
      <c r="N450" s="99"/>
      <c r="O450" s="99"/>
      <c r="P450" s="99"/>
      <c r="Q450" s="99"/>
      <c r="U450" s="75"/>
      <c r="CI450" s="1"/>
    </row>
    <row r="451" spans="1:87" s="98" customFormat="1" x14ac:dyDescent="0.25">
      <c r="A451" s="1"/>
      <c r="B451" s="1"/>
      <c r="C451" s="74"/>
      <c r="D451" s="1"/>
      <c r="E451" s="21"/>
      <c r="F451" s="1"/>
      <c r="L451" s="99"/>
      <c r="M451" s="99"/>
      <c r="N451" s="99"/>
      <c r="O451" s="99"/>
      <c r="P451" s="99"/>
      <c r="Q451" s="99"/>
      <c r="U451" s="75"/>
      <c r="CI451" s="1"/>
    </row>
    <row r="452" spans="1:87" s="98" customFormat="1" x14ac:dyDescent="0.25">
      <c r="A452" s="1"/>
      <c r="B452" s="1"/>
      <c r="C452" s="74"/>
      <c r="D452" s="1"/>
      <c r="E452" s="21"/>
      <c r="F452" s="1"/>
      <c r="L452" s="99"/>
      <c r="M452" s="99"/>
      <c r="N452" s="99"/>
      <c r="O452" s="99"/>
      <c r="P452" s="99"/>
      <c r="Q452" s="99"/>
      <c r="U452" s="75"/>
      <c r="CI452" s="1"/>
    </row>
    <row r="453" spans="1:87" s="98" customFormat="1" x14ac:dyDescent="0.25">
      <c r="A453" s="1"/>
      <c r="B453" s="1"/>
      <c r="C453" s="74"/>
      <c r="D453" s="1"/>
      <c r="E453" s="21"/>
      <c r="F453" s="1"/>
      <c r="L453" s="99"/>
      <c r="M453" s="99"/>
      <c r="N453" s="99"/>
      <c r="O453" s="99"/>
      <c r="P453" s="99"/>
      <c r="Q453" s="99"/>
      <c r="U453" s="75"/>
      <c r="CI453" s="1"/>
    </row>
    <row r="454" spans="1:87" s="98" customFormat="1" x14ac:dyDescent="0.25">
      <c r="A454" s="1"/>
      <c r="B454" s="1"/>
      <c r="C454" s="74"/>
      <c r="D454" s="1"/>
      <c r="E454" s="21"/>
      <c r="F454" s="1"/>
      <c r="L454" s="99"/>
      <c r="M454" s="99"/>
      <c r="N454" s="99"/>
      <c r="O454" s="99"/>
      <c r="P454" s="99"/>
      <c r="Q454" s="99"/>
      <c r="U454" s="75"/>
      <c r="CI454" s="1"/>
    </row>
    <row r="455" spans="1:87" s="98" customFormat="1" x14ac:dyDescent="0.25">
      <c r="A455" s="1"/>
      <c r="B455" s="1"/>
      <c r="C455" s="74"/>
      <c r="D455" s="1"/>
      <c r="E455" s="21"/>
      <c r="F455" s="1"/>
      <c r="L455" s="99"/>
      <c r="M455" s="99"/>
      <c r="N455" s="99"/>
      <c r="O455" s="99"/>
      <c r="P455" s="99"/>
      <c r="Q455" s="99"/>
      <c r="U455" s="75"/>
      <c r="CI455" s="1"/>
    </row>
    <row r="456" spans="1:87" s="98" customFormat="1" x14ac:dyDescent="0.25">
      <c r="A456" s="1"/>
      <c r="B456" s="1"/>
      <c r="C456" s="74"/>
      <c r="D456" s="1"/>
      <c r="E456" s="21"/>
      <c r="F456" s="1"/>
      <c r="L456" s="99"/>
      <c r="M456" s="99"/>
      <c r="N456" s="99"/>
      <c r="O456" s="99"/>
      <c r="P456" s="99"/>
      <c r="Q456" s="99"/>
      <c r="U456" s="75"/>
      <c r="CI456" s="1"/>
    </row>
    <row r="457" spans="1:87" s="98" customFormat="1" x14ac:dyDescent="0.25">
      <c r="A457" s="1"/>
      <c r="B457" s="1"/>
      <c r="C457" s="74"/>
      <c r="D457" s="1"/>
      <c r="E457" s="21"/>
      <c r="F457" s="1"/>
      <c r="L457" s="99"/>
      <c r="M457" s="99"/>
      <c r="N457" s="99"/>
      <c r="O457" s="99"/>
      <c r="P457" s="99"/>
      <c r="Q457" s="99"/>
      <c r="U457" s="75"/>
      <c r="CI457" s="1"/>
    </row>
    <row r="458" spans="1:87" s="98" customFormat="1" x14ac:dyDescent="0.25">
      <c r="A458" s="1"/>
      <c r="B458" s="1"/>
      <c r="C458" s="74"/>
      <c r="D458" s="1"/>
      <c r="E458" s="21"/>
      <c r="F458" s="1"/>
      <c r="L458" s="99"/>
      <c r="M458" s="99"/>
      <c r="N458" s="99"/>
      <c r="O458" s="99"/>
      <c r="P458" s="99"/>
      <c r="Q458" s="99"/>
      <c r="U458" s="75"/>
      <c r="CI458" s="1"/>
    </row>
    <row r="459" spans="1:87" s="98" customFormat="1" x14ac:dyDescent="0.25">
      <c r="A459" s="1"/>
      <c r="B459" s="1"/>
      <c r="C459" s="74"/>
      <c r="D459" s="1"/>
      <c r="E459" s="21"/>
      <c r="F459" s="1"/>
      <c r="L459" s="99"/>
      <c r="M459" s="99"/>
      <c r="N459" s="99"/>
      <c r="O459" s="99"/>
      <c r="P459" s="99"/>
      <c r="Q459" s="99"/>
      <c r="U459" s="75"/>
      <c r="CI459" s="1"/>
    </row>
    <row r="460" spans="1:87" s="98" customFormat="1" x14ac:dyDescent="0.25">
      <c r="A460" s="1"/>
      <c r="B460" s="1"/>
      <c r="C460" s="74"/>
      <c r="D460" s="1"/>
      <c r="E460" s="21"/>
      <c r="F460" s="1"/>
      <c r="L460" s="99"/>
      <c r="M460" s="99"/>
      <c r="N460" s="99"/>
      <c r="O460" s="99"/>
      <c r="P460" s="99"/>
      <c r="Q460" s="99"/>
      <c r="U460" s="75"/>
      <c r="CI460" s="1"/>
    </row>
    <row r="461" spans="1:87" s="98" customFormat="1" x14ac:dyDescent="0.25">
      <c r="A461" s="1"/>
      <c r="B461" s="1"/>
      <c r="C461" s="74"/>
      <c r="D461" s="1"/>
      <c r="E461" s="21"/>
      <c r="F461" s="1"/>
      <c r="L461" s="99"/>
      <c r="M461" s="99"/>
      <c r="N461" s="99"/>
      <c r="O461" s="99"/>
      <c r="P461" s="99"/>
      <c r="Q461" s="99"/>
      <c r="U461" s="75"/>
      <c r="CI461" s="1"/>
    </row>
    <row r="462" spans="1:87" s="98" customFormat="1" x14ac:dyDescent="0.25">
      <c r="A462" s="1"/>
      <c r="B462" s="1"/>
      <c r="C462" s="74"/>
      <c r="D462" s="1"/>
      <c r="E462" s="21"/>
      <c r="F462" s="1"/>
      <c r="L462" s="99"/>
      <c r="M462" s="99"/>
      <c r="N462" s="99"/>
      <c r="O462" s="99"/>
      <c r="P462" s="99"/>
      <c r="Q462" s="99"/>
      <c r="U462" s="75"/>
      <c r="CI462" s="1"/>
    </row>
    <row r="463" spans="1:87" s="98" customFormat="1" x14ac:dyDescent="0.25">
      <c r="A463" s="1"/>
      <c r="B463" s="1"/>
      <c r="C463" s="74"/>
      <c r="D463" s="1"/>
      <c r="E463" s="21"/>
      <c r="F463" s="1"/>
      <c r="L463" s="99"/>
      <c r="M463" s="99"/>
      <c r="N463" s="99"/>
      <c r="O463" s="99"/>
      <c r="P463" s="99"/>
      <c r="Q463" s="99"/>
      <c r="U463" s="75"/>
      <c r="CI463" s="1"/>
    </row>
    <row r="464" spans="1:87" s="98" customFormat="1" x14ac:dyDescent="0.25">
      <c r="A464" s="1"/>
      <c r="B464" s="1"/>
      <c r="C464" s="74"/>
      <c r="D464" s="1"/>
      <c r="E464" s="21"/>
      <c r="F464" s="1"/>
      <c r="L464" s="99"/>
      <c r="M464" s="99"/>
      <c r="N464" s="99"/>
      <c r="O464" s="99"/>
      <c r="P464" s="99"/>
      <c r="Q464" s="99"/>
      <c r="U464" s="75"/>
      <c r="CI464" s="1"/>
    </row>
    <row r="465" spans="1:87" s="98" customFormat="1" x14ac:dyDescent="0.25">
      <c r="A465" s="1"/>
      <c r="B465" s="1"/>
      <c r="C465" s="74"/>
      <c r="D465" s="1"/>
      <c r="E465" s="21"/>
      <c r="F465" s="1"/>
      <c r="L465" s="99"/>
      <c r="M465" s="99"/>
      <c r="N465" s="99"/>
      <c r="O465" s="99"/>
      <c r="P465" s="99"/>
      <c r="Q465" s="99"/>
      <c r="U465" s="75"/>
      <c r="CI465" s="1"/>
    </row>
    <row r="466" spans="1:87" s="98" customFormat="1" x14ac:dyDescent="0.25">
      <c r="A466" s="1"/>
      <c r="B466" s="1"/>
      <c r="C466" s="74"/>
      <c r="D466" s="1"/>
      <c r="E466" s="21"/>
      <c r="F466" s="1"/>
      <c r="L466" s="99"/>
      <c r="M466" s="99"/>
      <c r="N466" s="99"/>
      <c r="O466" s="99"/>
      <c r="P466" s="99"/>
      <c r="Q466" s="99"/>
      <c r="U466" s="75"/>
      <c r="CI466" s="1"/>
    </row>
    <row r="467" spans="1:87" s="98" customFormat="1" x14ac:dyDescent="0.25">
      <c r="A467" s="1"/>
      <c r="B467" s="1"/>
      <c r="C467" s="74"/>
      <c r="D467" s="1"/>
      <c r="E467" s="21"/>
      <c r="F467" s="1"/>
      <c r="L467" s="99"/>
      <c r="M467" s="99"/>
      <c r="N467" s="99"/>
      <c r="O467" s="99"/>
      <c r="P467" s="99"/>
      <c r="Q467" s="99"/>
      <c r="U467" s="75"/>
      <c r="CI467" s="1"/>
    </row>
    <row r="468" spans="1:87" s="98" customFormat="1" x14ac:dyDescent="0.25">
      <c r="A468" s="1"/>
      <c r="B468" s="1"/>
      <c r="C468" s="74"/>
      <c r="D468" s="1"/>
      <c r="E468" s="21"/>
      <c r="F468" s="1"/>
      <c r="L468" s="99"/>
      <c r="M468" s="99"/>
      <c r="N468" s="99"/>
      <c r="O468" s="99"/>
      <c r="P468" s="99"/>
      <c r="Q468" s="99"/>
      <c r="U468" s="75"/>
      <c r="CI468" s="1"/>
    </row>
    <row r="469" spans="1:87" s="98" customFormat="1" x14ac:dyDescent="0.25">
      <c r="A469" s="1"/>
      <c r="B469" s="1"/>
      <c r="C469" s="74"/>
      <c r="D469" s="1"/>
      <c r="E469" s="21"/>
      <c r="F469" s="1"/>
      <c r="L469" s="99"/>
      <c r="M469" s="99"/>
      <c r="N469" s="99"/>
      <c r="O469" s="99"/>
      <c r="P469" s="99"/>
      <c r="Q469" s="99"/>
      <c r="U469" s="75"/>
      <c r="CI469" s="1"/>
    </row>
    <row r="470" spans="1:87" s="98" customFormat="1" x14ac:dyDescent="0.25">
      <c r="A470" s="1"/>
      <c r="B470" s="1"/>
      <c r="C470" s="74"/>
      <c r="D470" s="1"/>
      <c r="E470" s="21"/>
      <c r="F470" s="1"/>
      <c r="L470" s="99"/>
      <c r="M470" s="99"/>
      <c r="N470" s="99"/>
      <c r="O470" s="99"/>
      <c r="P470" s="99"/>
      <c r="Q470" s="99"/>
      <c r="U470" s="75"/>
      <c r="CI470" s="1"/>
    </row>
    <row r="471" spans="1:87" s="98" customFormat="1" x14ac:dyDescent="0.25">
      <c r="A471" s="1"/>
      <c r="B471" s="1"/>
      <c r="C471" s="74"/>
      <c r="D471" s="1"/>
      <c r="E471" s="21"/>
      <c r="F471" s="1"/>
      <c r="L471" s="99"/>
      <c r="M471" s="99"/>
      <c r="N471" s="99"/>
      <c r="O471" s="99"/>
      <c r="P471" s="99"/>
      <c r="Q471" s="99"/>
      <c r="U471" s="75"/>
      <c r="CI471" s="1"/>
    </row>
    <row r="472" spans="1:87" s="98" customFormat="1" x14ac:dyDescent="0.25">
      <c r="A472" s="1"/>
      <c r="B472" s="1"/>
      <c r="C472" s="74"/>
      <c r="D472" s="1"/>
      <c r="E472" s="21"/>
      <c r="F472" s="1"/>
      <c r="L472" s="99"/>
      <c r="M472" s="99"/>
      <c r="N472" s="99"/>
      <c r="O472" s="99"/>
      <c r="P472" s="99"/>
      <c r="Q472" s="99"/>
      <c r="U472" s="75"/>
      <c r="CI472" s="1"/>
    </row>
    <row r="473" spans="1:87" s="98" customFormat="1" x14ac:dyDescent="0.25">
      <c r="A473" s="1"/>
      <c r="B473" s="1"/>
      <c r="C473" s="74"/>
      <c r="D473" s="1"/>
      <c r="E473" s="21"/>
      <c r="F473" s="1"/>
      <c r="L473" s="99"/>
      <c r="M473" s="99"/>
      <c r="N473" s="99"/>
      <c r="O473" s="99"/>
      <c r="P473" s="99"/>
      <c r="Q473" s="99"/>
      <c r="U473" s="75"/>
      <c r="CI473" s="1"/>
    </row>
    <row r="474" spans="1:87" s="98" customFormat="1" x14ac:dyDescent="0.25">
      <c r="A474" s="1"/>
      <c r="B474" s="1"/>
      <c r="C474" s="74"/>
      <c r="D474" s="1"/>
      <c r="E474" s="21"/>
      <c r="F474" s="1"/>
      <c r="L474" s="99"/>
      <c r="M474" s="99"/>
      <c r="N474" s="99"/>
      <c r="O474" s="99"/>
      <c r="P474" s="99"/>
      <c r="Q474" s="99"/>
      <c r="U474" s="75"/>
      <c r="CI474" s="1"/>
    </row>
    <row r="475" spans="1:87" s="98" customFormat="1" x14ac:dyDescent="0.25">
      <c r="A475" s="1"/>
      <c r="B475" s="1"/>
      <c r="C475" s="74"/>
      <c r="D475" s="1"/>
      <c r="E475" s="21"/>
      <c r="F475" s="1"/>
      <c r="L475" s="99"/>
      <c r="M475" s="99"/>
      <c r="N475" s="99"/>
      <c r="O475" s="99"/>
      <c r="P475" s="99"/>
      <c r="Q475" s="99"/>
      <c r="U475" s="75"/>
      <c r="CI475" s="1"/>
    </row>
    <row r="476" spans="1:87" s="98" customFormat="1" x14ac:dyDescent="0.25">
      <c r="A476" s="1"/>
      <c r="B476" s="1"/>
      <c r="C476" s="74"/>
      <c r="D476" s="1"/>
      <c r="E476" s="21"/>
      <c r="F476" s="1"/>
      <c r="L476" s="99"/>
      <c r="M476" s="99"/>
      <c r="N476" s="99"/>
      <c r="O476" s="99"/>
      <c r="P476" s="99"/>
      <c r="Q476" s="99"/>
      <c r="U476" s="75"/>
      <c r="CI476" s="1"/>
    </row>
    <row r="477" spans="1:87" s="98" customFormat="1" x14ac:dyDescent="0.25">
      <c r="A477" s="1"/>
      <c r="B477" s="1"/>
      <c r="C477" s="74"/>
      <c r="D477" s="1"/>
      <c r="E477" s="21"/>
      <c r="F477" s="1"/>
      <c r="L477" s="99"/>
      <c r="M477" s="99"/>
      <c r="N477" s="99"/>
      <c r="O477" s="99"/>
      <c r="P477" s="99"/>
      <c r="Q477" s="99"/>
      <c r="U477" s="75"/>
      <c r="CI477" s="1"/>
    </row>
    <row r="478" spans="1:87" s="98" customFormat="1" x14ac:dyDescent="0.25">
      <c r="A478" s="1"/>
      <c r="B478" s="1"/>
      <c r="C478" s="74"/>
      <c r="D478" s="1"/>
      <c r="E478" s="21"/>
      <c r="F478" s="1"/>
      <c r="L478" s="99"/>
      <c r="M478" s="99"/>
      <c r="N478" s="99"/>
      <c r="O478" s="99"/>
      <c r="P478" s="99"/>
      <c r="Q478" s="99"/>
      <c r="U478" s="75"/>
      <c r="CI478" s="1"/>
    </row>
    <row r="479" spans="1:87" s="98" customFormat="1" x14ac:dyDescent="0.25">
      <c r="A479" s="1"/>
      <c r="B479" s="1"/>
      <c r="C479" s="74"/>
      <c r="D479" s="1"/>
      <c r="E479" s="21"/>
      <c r="F479" s="1"/>
      <c r="L479" s="99"/>
      <c r="M479" s="99"/>
      <c r="N479" s="99"/>
      <c r="O479" s="99"/>
      <c r="P479" s="99"/>
      <c r="Q479" s="99"/>
      <c r="U479" s="75"/>
      <c r="CI479" s="1"/>
    </row>
    <row r="480" spans="1:87" s="98" customFormat="1" x14ac:dyDescent="0.25">
      <c r="A480" s="1"/>
      <c r="B480" s="1"/>
      <c r="C480" s="74"/>
      <c r="D480" s="1"/>
      <c r="E480" s="21"/>
      <c r="F480" s="1"/>
      <c r="L480" s="99"/>
      <c r="M480" s="99"/>
      <c r="N480" s="99"/>
      <c r="O480" s="99"/>
      <c r="P480" s="99"/>
      <c r="Q480" s="99"/>
      <c r="U480" s="75"/>
      <c r="CI480" s="1"/>
    </row>
    <row r="481" spans="1:87" s="98" customFormat="1" x14ac:dyDescent="0.25">
      <c r="A481" s="1"/>
      <c r="B481" s="1"/>
      <c r="C481" s="74"/>
      <c r="D481" s="1"/>
      <c r="E481" s="21"/>
      <c r="F481" s="1"/>
      <c r="L481" s="99"/>
      <c r="M481" s="99"/>
      <c r="N481" s="99"/>
      <c r="O481" s="99"/>
      <c r="P481" s="99"/>
      <c r="Q481" s="99"/>
      <c r="U481" s="75"/>
      <c r="CI481" s="1"/>
    </row>
    <row r="482" spans="1:87" s="98" customFormat="1" x14ac:dyDescent="0.25">
      <c r="A482" s="1"/>
      <c r="B482" s="1"/>
      <c r="C482" s="74"/>
      <c r="D482" s="1"/>
      <c r="E482" s="21"/>
      <c r="F482" s="1"/>
      <c r="L482" s="99"/>
      <c r="M482" s="99"/>
      <c r="N482" s="99"/>
      <c r="O482" s="99"/>
      <c r="P482" s="99"/>
      <c r="Q482" s="99"/>
      <c r="U482" s="75"/>
      <c r="CI482" s="1"/>
    </row>
    <row r="483" spans="1:87" s="98" customFormat="1" x14ac:dyDescent="0.25">
      <c r="A483" s="1"/>
      <c r="B483" s="1"/>
      <c r="C483" s="74"/>
      <c r="D483" s="1"/>
      <c r="E483" s="21"/>
      <c r="F483" s="1"/>
      <c r="L483" s="99"/>
      <c r="M483" s="99"/>
      <c r="N483" s="99"/>
      <c r="O483" s="99"/>
      <c r="P483" s="99"/>
      <c r="Q483" s="99"/>
      <c r="U483" s="75"/>
      <c r="CI483" s="1"/>
    </row>
    <row r="484" spans="1:87" s="98" customFormat="1" x14ac:dyDescent="0.25">
      <c r="A484" s="1"/>
      <c r="B484" s="1"/>
      <c r="C484" s="74"/>
      <c r="D484" s="1"/>
      <c r="E484" s="21"/>
      <c r="F484" s="1"/>
      <c r="L484" s="99"/>
      <c r="M484" s="99"/>
      <c r="N484" s="99"/>
      <c r="O484" s="99"/>
      <c r="P484" s="99"/>
      <c r="Q484" s="99"/>
      <c r="U484" s="75"/>
      <c r="CI484" s="1"/>
    </row>
    <row r="485" spans="1:87" s="98" customFormat="1" x14ac:dyDescent="0.25">
      <c r="A485" s="1"/>
      <c r="B485" s="1"/>
      <c r="C485" s="74"/>
      <c r="D485" s="1"/>
      <c r="E485" s="21"/>
      <c r="F485" s="1"/>
      <c r="L485" s="99"/>
      <c r="M485" s="99"/>
      <c r="N485" s="99"/>
      <c r="O485" s="99"/>
      <c r="P485" s="99"/>
      <c r="Q485" s="99"/>
      <c r="U485" s="75"/>
      <c r="CI485" s="1"/>
    </row>
    <row r="486" spans="1:87" s="98" customFormat="1" x14ac:dyDescent="0.25">
      <c r="A486" s="1"/>
      <c r="B486" s="1"/>
      <c r="C486" s="74"/>
      <c r="D486" s="1"/>
      <c r="E486" s="21"/>
      <c r="F486" s="1"/>
      <c r="L486" s="99"/>
      <c r="M486" s="99"/>
      <c r="N486" s="99"/>
      <c r="O486" s="99"/>
      <c r="P486" s="99"/>
      <c r="Q486" s="99"/>
      <c r="U486" s="75"/>
      <c r="CI486" s="1"/>
    </row>
    <row r="487" spans="1:87" s="98" customFormat="1" x14ac:dyDescent="0.25">
      <c r="A487" s="1"/>
      <c r="B487" s="1"/>
      <c r="C487" s="74"/>
      <c r="D487" s="1"/>
      <c r="E487" s="21"/>
      <c r="F487" s="1"/>
      <c r="L487" s="99"/>
      <c r="M487" s="99"/>
      <c r="N487" s="99"/>
      <c r="O487" s="99"/>
      <c r="P487" s="99"/>
      <c r="Q487" s="99"/>
      <c r="U487" s="75"/>
      <c r="CI487" s="1"/>
    </row>
    <row r="488" spans="1:87" s="98" customFormat="1" x14ac:dyDescent="0.25">
      <c r="A488" s="1"/>
      <c r="B488" s="1"/>
      <c r="C488" s="74"/>
      <c r="D488" s="1"/>
      <c r="E488" s="21"/>
      <c r="F488" s="1"/>
      <c r="L488" s="99"/>
      <c r="M488" s="99"/>
      <c r="N488" s="99"/>
      <c r="O488" s="99"/>
      <c r="P488" s="99"/>
      <c r="Q488" s="99"/>
      <c r="U488" s="75"/>
      <c r="CI488" s="1"/>
    </row>
    <row r="489" spans="1:87" s="98" customFormat="1" x14ac:dyDescent="0.25">
      <c r="A489" s="1"/>
      <c r="B489" s="1"/>
      <c r="C489" s="74"/>
      <c r="D489" s="1"/>
      <c r="E489" s="21"/>
      <c r="F489" s="1"/>
      <c r="L489" s="99"/>
      <c r="M489" s="99"/>
      <c r="N489" s="99"/>
      <c r="O489" s="99"/>
      <c r="P489" s="99"/>
      <c r="Q489" s="99"/>
      <c r="U489" s="75"/>
      <c r="CI489" s="1"/>
    </row>
    <row r="490" spans="1:87" s="98" customFormat="1" x14ac:dyDescent="0.25">
      <c r="A490" s="1"/>
      <c r="B490" s="1"/>
      <c r="C490" s="74"/>
      <c r="D490" s="1"/>
      <c r="E490" s="21"/>
      <c r="F490" s="1"/>
      <c r="L490" s="99"/>
      <c r="M490" s="99"/>
      <c r="N490" s="99"/>
      <c r="O490" s="99"/>
      <c r="P490" s="99"/>
      <c r="Q490" s="99"/>
      <c r="U490" s="75"/>
      <c r="CI490" s="1"/>
    </row>
    <row r="491" spans="1:87" s="98" customFormat="1" x14ac:dyDescent="0.25">
      <c r="A491" s="1"/>
      <c r="B491" s="1"/>
      <c r="C491" s="74"/>
      <c r="D491" s="1"/>
      <c r="E491" s="21"/>
      <c r="F491" s="1"/>
      <c r="L491" s="99"/>
      <c r="M491" s="99"/>
      <c r="N491" s="99"/>
      <c r="O491" s="99"/>
      <c r="P491" s="99"/>
      <c r="Q491" s="99"/>
      <c r="U491" s="75"/>
      <c r="CI491" s="1"/>
    </row>
    <row r="492" spans="1:87" s="98" customFormat="1" x14ac:dyDescent="0.25">
      <c r="A492" s="1"/>
      <c r="B492" s="1"/>
      <c r="C492" s="74"/>
      <c r="D492" s="1"/>
      <c r="E492" s="21"/>
      <c r="F492" s="1"/>
      <c r="L492" s="99"/>
      <c r="M492" s="99"/>
      <c r="N492" s="99"/>
      <c r="O492" s="99"/>
      <c r="P492" s="99"/>
      <c r="Q492" s="99"/>
      <c r="U492" s="75"/>
      <c r="CI492" s="1"/>
    </row>
    <row r="493" spans="1:87" s="98" customFormat="1" x14ac:dyDescent="0.25">
      <c r="A493" s="1"/>
      <c r="B493" s="1"/>
      <c r="C493" s="74"/>
      <c r="D493" s="1"/>
      <c r="E493" s="21"/>
      <c r="F493" s="1"/>
      <c r="L493" s="99"/>
      <c r="M493" s="99"/>
      <c r="N493" s="99"/>
      <c r="O493" s="99"/>
      <c r="P493" s="99"/>
      <c r="Q493" s="99"/>
      <c r="U493" s="75"/>
      <c r="CI493" s="1"/>
    </row>
    <row r="494" spans="1:87" s="98" customFormat="1" x14ac:dyDescent="0.25">
      <c r="A494" s="1"/>
      <c r="B494" s="1"/>
      <c r="C494" s="74"/>
      <c r="D494" s="1"/>
      <c r="E494" s="21"/>
      <c r="F494" s="1"/>
      <c r="L494" s="99"/>
      <c r="M494" s="99"/>
      <c r="N494" s="99"/>
      <c r="O494" s="99"/>
      <c r="P494" s="99"/>
      <c r="Q494" s="99"/>
      <c r="U494" s="75"/>
      <c r="CI494" s="1"/>
    </row>
    <row r="495" spans="1:87" s="98" customFormat="1" x14ac:dyDescent="0.25">
      <c r="A495" s="1"/>
      <c r="B495" s="1"/>
      <c r="C495" s="74"/>
      <c r="D495" s="1"/>
      <c r="E495" s="21"/>
      <c r="F495" s="1"/>
      <c r="L495" s="99"/>
      <c r="M495" s="99"/>
      <c r="N495" s="99"/>
      <c r="O495" s="99"/>
      <c r="P495" s="99"/>
      <c r="Q495" s="99"/>
      <c r="U495" s="75"/>
      <c r="CI495" s="1"/>
    </row>
    <row r="496" spans="1:87" s="98" customFormat="1" x14ac:dyDescent="0.25">
      <c r="A496" s="1"/>
      <c r="B496" s="1"/>
      <c r="C496" s="74"/>
      <c r="D496" s="1"/>
      <c r="E496" s="21"/>
      <c r="F496" s="1"/>
      <c r="L496" s="99"/>
      <c r="M496" s="99"/>
      <c r="N496" s="99"/>
      <c r="O496" s="99"/>
      <c r="P496" s="99"/>
      <c r="Q496" s="99"/>
      <c r="U496" s="75"/>
      <c r="CI496" s="1"/>
    </row>
    <row r="497" spans="1:87" s="98" customFormat="1" x14ac:dyDescent="0.25">
      <c r="A497" s="1"/>
      <c r="B497" s="1"/>
      <c r="C497" s="74"/>
      <c r="D497" s="1"/>
      <c r="E497" s="21"/>
      <c r="F497" s="1"/>
      <c r="L497" s="99"/>
      <c r="M497" s="99"/>
      <c r="N497" s="99"/>
      <c r="O497" s="99"/>
      <c r="P497" s="99"/>
      <c r="Q497" s="99"/>
      <c r="U497" s="75"/>
      <c r="CI497" s="1"/>
    </row>
    <row r="498" spans="1:87" s="98" customFormat="1" x14ac:dyDescent="0.25">
      <c r="A498" s="1"/>
      <c r="B498" s="1"/>
      <c r="C498" s="74"/>
      <c r="D498" s="1"/>
      <c r="E498" s="21"/>
      <c r="F498" s="1"/>
      <c r="L498" s="99"/>
      <c r="M498" s="99"/>
      <c r="N498" s="99"/>
      <c r="O498" s="99"/>
      <c r="P498" s="99"/>
      <c r="Q498" s="99"/>
      <c r="U498" s="75"/>
      <c r="CI498" s="1"/>
    </row>
    <row r="499" spans="1:87" s="98" customFormat="1" x14ac:dyDescent="0.25">
      <c r="A499" s="1"/>
      <c r="B499" s="1"/>
      <c r="C499" s="74"/>
      <c r="D499" s="1"/>
      <c r="E499" s="21"/>
      <c r="F499" s="1"/>
      <c r="L499" s="99"/>
      <c r="M499" s="99"/>
      <c r="N499" s="99"/>
      <c r="O499" s="99"/>
      <c r="P499" s="99"/>
      <c r="Q499" s="99"/>
      <c r="U499" s="75"/>
      <c r="CI499" s="1"/>
    </row>
    <row r="500" spans="1:87" s="98" customFormat="1" x14ac:dyDescent="0.25">
      <c r="A500" s="1"/>
      <c r="B500" s="1"/>
      <c r="C500" s="74"/>
      <c r="D500" s="1"/>
      <c r="E500" s="21"/>
      <c r="F500" s="1"/>
      <c r="L500" s="99"/>
      <c r="M500" s="99"/>
      <c r="N500" s="99"/>
      <c r="O500" s="99"/>
      <c r="P500" s="99"/>
      <c r="Q500" s="99"/>
      <c r="U500" s="75"/>
      <c r="CI500" s="1"/>
    </row>
    <row r="501" spans="1:87" s="98" customFormat="1" x14ac:dyDescent="0.25">
      <c r="A501" s="1"/>
      <c r="B501" s="1"/>
      <c r="C501" s="74"/>
      <c r="D501" s="1"/>
      <c r="E501" s="21"/>
      <c r="F501" s="1"/>
      <c r="L501" s="99"/>
      <c r="M501" s="99"/>
      <c r="N501" s="99"/>
      <c r="O501" s="99"/>
      <c r="P501" s="99"/>
      <c r="Q501" s="99"/>
      <c r="U501" s="75"/>
      <c r="CI501" s="1"/>
    </row>
    <row r="502" spans="1:87" s="98" customFormat="1" x14ac:dyDescent="0.25">
      <c r="A502" s="1"/>
      <c r="B502" s="1"/>
      <c r="C502" s="74"/>
      <c r="D502" s="1"/>
      <c r="E502" s="21"/>
      <c r="F502" s="1"/>
      <c r="L502" s="99"/>
      <c r="M502" s="99"/>
      <c r="N502" s="99"/>
      <c r="O502" s="99"/>
      <c r="P502" s="99"/>
      <c r="Q502" s="99"/>
      <c r="U502" s="75"/>
      <c r="CI502" s="1"/>
    </row>
    <row r="503" spans="1:87" s="98" customFormat="1" x14ac:dyDescent="0.25">
      <c r="A503" s="1"/>
      <c r="B503" s="1"/>
      <c r="C503" s="74"/>
      <c r="D503" s="1"/>
      <c r="E503" s="21"/>
      <c r="F503" s="1"/>
      <c r="L503" s="99"/>
      <c r="M503" s="99"/>
      <c r="N503" s="99"/>
      <c r="O503" s="99"/>
      <c r="P503" s="99"/>
      <c r="Q503" s="99"/>
      <c r="U503" s="75"/>
      <c r="CI503" s="1"/>
    </row>
    <row r="504" spans="1:87" s="98" customFormat="1" x14ac:dyDescent="0.25">
      <c r="A504" s="1"/>
      <c r="B504" s="1"/>
      <c r="C504" s="74"/>
      <c r="D504" s="1"/>
      <c r="E504" s="21"/>
      <c r="F504" s="1"/>
      <c r="L504" s="99"/>
      <c r="M504" s="99"/>
      <c r="N504" s="99"/>
      <c r="O504" s="99"/>
      <c r="P504" s="99"/>
      <c r="Q504" s="99"/>
      <c r="U504" s="75"/>
      <c r="CI504" s="1"/>
    </row>
    <row r="505" spans="1:87" s="98" customFormat="1" x14ac:dyDescent="0.25">
      <c r="A505" s="1"/>
      <c r="B505" s="1"/>
      <c r="C505" s="74"/>
      <c r="D505" s="1"/>
      <c r="E505" s="21"/>
      <c r="F505" s="1"/>
      <c r="L505" s="99"/>
      <c r="M505" s="99"/>
      <c r="N505" s="99"/>
      <c r="O505" s="99"/>
      <c r="P505" s="99"/>
      <c r="Q505" s="99"/>
      <c r="U505" s="75"/>
      <c r="CI505" s="1"/>
    </row>
    <row r="506" spans="1:87" s="98" customFormat="1" x14ac:dyDescent="0.25">
      <c r="A506" s="1"/>
      <c r="B506" s="1"/>
      <c r="C506" s="74"/>
      <c r="D506" s="1"/>
      <c r="E506" s="21"/>
      <c r="F506" s="1"/>
      <c r="L506" s="99"/>
      <c r="M506" s="99"/>
      <c r="N506" s="99"/>
      <c r="O506" s="99"/>
      <c r="P506" s="99"/>
      <c r="Q506" s="99"/>
      <c r="U506" s="75"/>
      <c r="CI506" s="1"/>
    </row>
    <row r="507" spans="1:87" s="98" customFormat="1" x14ac:dyDescent="0.25">
      <c r="A507" s="1"/>
      <c r="B507" s="1"/>
      <c r="C507" s="74"/>
      <c r="D507" s="1"/>
      <c r="E507" s="21"/>
      <c r="F507" s="1"/>
      <c r="L507" s="99"/>
      <c r="M507" s="99"/>
      <c r="N507" s="99"/>
      <c r="O507" s="99"/>
      <c r="P507" s="99"/>
      <c r="Q507" s="99"/>
      <c r="U507" s="75"/>
      <c r="CI507" s="1"/>
    </row>
    <row r="508" spans="1:87" s="98" customFormat="1" x14ac:dyDescent="0.25">
      <c r="A508" s="1"/>
      <c r="B508" s="1"/>
      <c r="C508" s="74"/>
      <c r="D508" s="1"/>
      <c r="E508" s="21"/>
      <c r="F508" s="1"/>
      <c r="L508" s="99"/>
      <c r="M508" s="99"/>
      <c r="N508" s="99"/>
      <c r="O508" s="99"/>
      <c r="P508" s="99"/>
      <c r="Q508" s="99"/>
      <c r="U508" s="75"/>
      <c r="CI508" s="1"/>
    </row>
    <row r="509" spans="1:87" s="98" customFormat="1" x14ac:dyDescent="0.25">
      <c r="A509" s="1"/>
      <c r="B509" s="1"/>
      <c r="C509" s="74"/>
      <c r="D509" s="1"/>
      <c r="E509" s="21"/>
      <c r="F509" s="1"/>
      <c r="L509" s="99"/>
      <c r="M509" s="99"/>
      <c r="N509" s="99"/>
      <c r="O509" s="99"/>
      <c r="P509" s="99"/>
      <c r="Q509" s="99"/>
      <c r="U509" s="75"/>
      <c r="CI509" s="1"/>
    </row>
    <row r="510" spans="1:87" s="98" customFormat="1" x14ac:dyDescent="0.25">
      <c r="A510" s="1"/>
      <c r="B510" s="1"/>
      <c r="C510" s="74"/>
      <c r="D510" s="1"/>
      <c r="E510" s="21"/>
      <c r="F510" s="1"/>
      <c r="L510" s="99"/>
      <c r="M510" s="99"/>
      <c r="N510" s="99"/>
      <c r="O510" s="99"/>
      <c r="P510" s="99"/>
      <c r="Q510" s="99"/>
      <c r="U510" s="75"/>
      <c r="CI510" s="1"/>
    </row>
    <row r="511" spans="1:87" s="98" customFormat="1" x14ac:dyDescent="0.25">
      <c r="A511" s="1"/>
      <c r="B511" s="1"/>
      <c r="C511" s="74"/>
      <c r="D511" s="1"/>
      <c r="E511" s="21"/>
      <c r="F511" s="1"/>
      <c r="L511" s="99"/>
      <c r="M511" s="99"/>
      <c r="N511" s="99"/>
      <c r="O511" s="99"/>
      <c r="P511" s="99"/>
      <c r="Q511" s="99"/>
      <c r="U511" s="75"/>
      <c r="CI511" s="1"/>
    </row>
    <row r="512" spans="1:87" s="98" customFormat="1" x14ac:dyDescent="0.25">
      <c r="A512" s="1"/>
      <c r="B512" s="1"/>
      <c r="C512" s="74"/>
      <c r="D512" s="1"/>
      <c r="E512" s="21"/>
      <c r="F512" s="1"/>
      <c r="L512" s="99"/>
      <c r="M512" s="99"/>
      <c r="N512" s="99"/>
      <c r="O512" s="99"/>
      <c r="P512" s="99"/>
      <c r="Q512" s="99"/>
      <c r="U512" s="75"/>
      <c r="CI512" s="1"/>
    </row>
    <row r="513" spans="1:87" s="98" customFormat="1" x14ac:dyDescent="0.25">
      <c r="A513" s="1"/>
      <c r="B513" s="1"/>
      <c r="C513" s="74"/>
      <c r="D513" s="1"/>
      <c r="E513" s="21"/>
      <c r="F513" s="1"/>
      <c r="L513" s="99"/>
      <c r="M513" s="99"/>
      <c r="N513" s="99"/>
      <c r="O513" s="99"/>
      <c r="P513" s="99"/>
      <c r="Q513" s="99"/>
      <c r="U513" s="75"/>
      <c r="CI513" s="1"/>
    </row>
    <row r="514" spans="1:87" s="98" customFormat="1" x14ac:dyDescent="0.25">
      <c r="A514" s="1"/>
      <c r="B514" s="1"/>
      <c r="C514" s="74"/>
      <c r="D514" s="1"/>
      <c r="E514" s="21"/>
      <c r="F514" s="1"/>
      <c r="L514" s="99"/>
      <c r="M514" s="99"/>
      <c r="N514" s="99"/>
      <c r="O514" s="99"/>
      <c r="P514" s="99"/>
      <c r="Q514" s="99"/>
      <c r="U514" s="75"/>
      <c r="CI514" s="1"/>
    </row>
    <row r="515" spans="1:87" s="98" customFormat="1" x14ac:dyDescent="0.25">
      <c r="A515" s="1"/>
      <c r="B515" s="1"/>
      <c r="C515" s="74"/>
      <c r="D515" s="1"/>
      <c r="E515" s="21"/>
      <c r="F515" s="1"/>
      <c r="L515" s="99"/>
      <c r="M515" s="99"/>
      <c r="N515" s="99"/>
      <c r="O515" s="99"/>
      <c r="P515" s="99"/>
      <c r="Q515" s="99"/>
      <c r="U515" s="75"/>
      <c r="CI515" s="1"/>
    </row>
    <row r="516" spans="1:87" s="98" customFormat="1" x14ac:dyDescent="0.25">
      <c r="A516" s="1"/>
      <c r="B516" s="1"/>
      <c r="C516" s="74"/>
      <c r="D516" s="1"/>
      <c r="E516" s="21"/>
      <c r="F516" s="1"/>
      <c r="L516" s="99"/>
      <c r="M516" s="99"/>
      <c r="N516" s="99"/>
      <c r="O516" s="99"/>
      <c r="P516" s="99"/>
      <c r="Q516" s="99"/>
      <c r="U516" s="75"/>
      <c r="CI516" s="1"/>
    </row>
    <row r="517" spans="1:87" s="98" customFormat="1" x14ac:dyDescent="0.25">
      <c r="A517" s="1"/>
      <c r="B517" s="1"/>
      <c r="C517" s="74"/>
      <c r="D517" s="1"/>
      <c r="E517" s="21"/>
      <c r="F517" s="1"/>
      <c r="L517" s="99"/>
      <c r="M517" s="99"/>
      <c r="N517" s="99"/>
      <c r="O517" s="99"/>
      <c r="P517" s="99"/>
      <c r="Q517" s="99"/>
      <c r="U517" s="75"/>
      <c r="CI517" s="1"/>
    </row>
    <row r="518" spans="1:87" s="98" customFormat="1" x14ac:dyDescent="0.25">
      <c r="A518" s="1"/>
      <c r="B518" s="1"/>
      <c r="C518" s="74"/>
      <c r="D518" s="1"/>
      <c r="E518" s="21"/>
      <c r="F518" s="1"/>
      <c r="L518" s="99"/>
      <c r="M518" s="99"/>
      <c r="N518" s="99"/>
      <c r="O518" s="99"/>
      <c r="P518" s="99"/>
      <c r="Q518" s="99"/>
      <c r="U518" s="75"/>
      <c r="CI518" s="1"/>
    </row>
    <row r="519" spans="1:87" s="98" customFormat="1" x14ac:dyDescent="0.25">
      <c r="A519" s="1"/>
      <c r="B519" s="1"/>
      <c r="C519" s="74"/>
      <c r="D519" s="1"/>
      <c r="E519" s="21"/>
      <c r="F519" s="1"/>
      <c r="L519" s="99"/>
      <c r="M519" s="99"/>
      <c r="N519" s="99"/>
      <c r="O519" s="99"/>
      <c r="P519" s="99"/>
      <c r="Q519" s="99"/>
      <c r="U519" s="75"/>
      <c r="CI519" s="1"/>
    </row>
    <row r="520" spans="1:87" s="98" customFormat="1" x14ac:dyDescent="0.25">
      <c r="A520" s="1"/>
      <c r="B520" s="1"/>
      <c r="C520" s="74"/>
      <c r="D520" s="1"/>
      <c r="E520" s="21"/>
      <c r="F520" s="1"/>
      <c r="L520" s="99"/>
      <c r="M520" s="99"/>
      <c r="N520" s="99"/>
      <c r="O520" s="99"/>
      <c r="P520" s="99"/>
      <c r="Q520" s="99"/>
      <c r="U520" s="75"/>
      <c r="CI520" s="1"/>
    </row>
    <row r="521" spans="1:87" s="98" customFormat="1" x14ac:dyDescent="0.25">
      <c r="A521" s="1"/>
      <c r="B521" s="1"/>
      <c r="C521" s="74"/>
      <c r="D521" s="1"/>
      <c r="E521" s="21"/>
      <c r="F521" s="1"/>
      <c r="L521" s="99"/>
      <c r="M521" s="99"/>
      <c r="N521" s="99"/>
      <c r="O521" s="99"/>
      <c r="P521" s="99"/>
      <c r="Q521" s="99"/>
      <c r="U521" s="75"/>
      <c r="CI521" s="1"/>
    </row>
    <row r="522" spans="1:87" s="98" customFormat="1" x14ac:dyDescent="0.25">
      <c r="A522" s="1"/>
      <c r="B522" s="1"/>
      <c r="C522" s="74"/>
      <c r="D522" s="1"/>
      <c r="E522" s="21"/>
      <c r="F522" s="1"/>
      <c r="L522" s="99"/>
      <c r="M522" s="99"/>
      <c r="N522" s="99"/>
      <c r="O522" s="99"/>
      <c r="P522" s="99"/>
      <c r="Q522" s="99"/>
      <c r="U522" s="75"/>
      <c r="CI522" s="1"/>
    </row>
    <row r="523" spans="1:87" s="98" customFormat="1" x14ac:dyDescent="0.25">
      <c r="A523" s="1"/>
      <c r="B523" s="1"/>
      <c r="C523" s="74"/>
      <c r="D523" s="1"/>
      <c r="E523" s="21"/>
      <c r="F523" s="1"/>
      <c r="L523" s="99"/>
      <c r="M523" s="99"/>
      <c r="N523" s="99"/>
      <c r="O523" s="99"/>
      <c r="P523" s="99"/>
      <c r="Q523" s="99"/>
      <c r="U523" s="75"/>
      <c r="CI523" s="1"/>
    </row>
    <row r="524" spans="1:87" s="98" customFormat="1" x14ac:dyDescent="0.25">
      <c r="A524" s="1"/>
      <c r="B524" s="1"/>
      <c r="C524" s="74"/>
      <c r="D524" s="1"/>
      <c r="E524" s="21"/>
      <c r="F524" s="1"/>
      <c r="L524" s="99"/>
      <c r="M524" s="99"/>
      <c r="N524" s="99"/>
      <c r="O524" s="99"/>
      <c r="P524" s="99"/>
      <c r="Q524" s="99"/>
      <c r="U524" s="75"/>
      <c r="CI524" s="1"/>
    </row>
    <row r="525" spans="1:87" s="98" customFormat="1" x14ac:dyDescent="0.25">
      <c r="A525" s="1"/>
      <c r="B525" s="1"/>
      <c r="C525" s="74"/>
      <c r="D525" s="1"/>
      <c r="E525" s="21"/>
      <c r="F525" s="1"/>
      <c r="L525" s="99"/>
      <c r="M525" s="99"/>
      <c r="N525" s="99"/>
      <c r="O525" s="99"/>
      <c r="P525" s="99"/>
      <c r="Q525" s="99"/>
      <c r="U525" s="75"/>
      <c r="CI525" s="1"/>
    </row>
    <row r="526" spans="1:87" s="98" customFormat="1" x14ac:dyDescent="0.25">
      <c r="A526" s="1"/>
      <c r="B526" s="1"/>
      <c r="C526" s="74"/>
      <c r="D526" s="1"/>
      <c r="E526" s="21"/>
      <c r="F526" s="1"/>
      <c r="L526" s="99"/>
      <c r="M526" s="99"/>
      <c r="N526" s="99"/>
      <c r="O526" s="99"/>
      <c r="P526" s="99"/>
      <c r="Q526" s="99"/>
      <c r="U526" s="75"/>
      <c r="CI526" s="1"/>
    </row>
    <row r="527" spans="1:87" s="98" customFormat="1" x14ac:dyDescent="0.25">
      <c r="A527" s="1"/>
      <c r="B527" s="1"/>
      <c r="C527" s="74"/>
      <c r="D527" s="1"/>
      <c r="E527" s="21"/>
      <c r="F527" s="1"/>
      <c r="L527" s="99"/>
      <c r="M527" s="99"/>
      <c r="N527" s="99"/>
      <c r="O527" s="99"/>
      <c r="P527" s="99"/>
      <c r="Q527" s="99"/>
      <c r="U527" s="75"/>
      <c r="CI527" s="1"/>
    </row>
    <row r="528" spans="1:87" s="98" customFormat="1" x14ac:dyDescent="0.25">
      <c r="A528" s="1"/>
      <c r="B528" s="1"/>
      <c r="C528" s="74"/>
      <c r="D528" s="1"/>
      <c r="E528" s="21"/>
      <c r="F528" s="1"/>
      <c r="L528" s="99"/>
      <c r="M528" s="99"/>
      <c r="N528" s="99"/>
      <c r="O528" s="99"/>
      <c r="P528" s="99"/>
      <c r="Q528" s="99"/>
      <c r="U528" s="75"/>
      <c r="CI528" s="1"/>
    </row>
    <row r="529" spans="1:87" s="98" customFormat="1" x14ac:dyDescent="0.25">
      <c r="A529" s="1"/>
      <c r="B529" s="1"/>
      <c r="C529" s="74"/>
      <c r="D529" s="1"/>
      <c r="E529" s="21"/>
      <c r="F529" s="1"/>
      <c r="L529" s="99"/>
      <c r="M529" s="99"/>
      <c r="N529" s="99"/>
      <c r="O529" s="99"/>
      <c r="P529" s="99"/>
      <c r="Q529" s="99"/>
      <c r="U529" s="75"/>
      <c r="CI529" s="1"/>
    </row>
    <row r="530" spans="1:87" s="98" customFormat="1" x14ac:dyDescent="0.25">
      <c r="A530" s="1"/>
      <c r="B530" s="1"/>
      <c r="C530" s="74"/>
      <c r="D530" s="1"/>
      <c r="E530" s="21"/>
      <c r="F530" s="1"/>
      <c r="L530" s="99"/>
      <c r="M530" s="99"/>
      <c r="N530" s="99"/>
      <c r="O530" s="99"/>
      <c r="P530" s="99"/>
      <c r="Q530" s="99"/>
      <c r="U530" s="75"/>
      <c r="CI530" s="1"/>
    </row>
    <row r="531" spans="1:87" s="98" customFormat="1" x14ac:dyDescent="0.25">
      <c r="A531" s="1"/>
      <c r="B531" s="1"/>
      <c r="C531" s="74"/>
      <c r="D531" s="1"/>
      <c r="E531" s="21"/>
      <c r="F531" s="1"/>
      <c r="L531" s="99"/>
      <c r="M531" s="99"/>
      <c r="N531" s="99"/>
      <c r="O531" s="99"/>
      <c r="P531" s="99"/>
      <c r="Q531" s="99"/>
      <c r="U531" s="75"/>
      <c r="CI531" s="1"/>
    </row>
    <row r="532" spans="1:87" s="98" customFormat="1" x14ac:dyDescent="0.25">
      <c r="A532" s="1"/>
      <c r="B532" s="1"/>
      <c r="C532" s="74"/>
      <c r="D532" s="1"/>
      <c r="E532" s="21"/>
      <c r="F532" s="1"/>
      <c r="L532" s="99"/>
      <c r="M532" s="99"/>
      <c r="N532" s="99"/>
      <c r="O532" s="99"/>
      <c r="P532" s="99"/>
      <c r="Q532" s="99"/>
      <c r="U532" s="75"/>
      <c r="CI532" s="1"/>
    </row>
    <row r="533" spans="1:87" s="98" customFormat="1" x14ac:dyDescent="0.25">
      <c r="A533" s="1"/>
      <c r="B533" s="1"/>
      <c r="C533" s="74"/>
      <c r="D533" s="1"/>
      <c r="E533" s="21"/>
      <c r="F533" s="1"/>
      <c r="L533" s="99"/>
      <c r="M533" s="99"/>
      <c r="N533" s="99"/>
      <c r="O533" s="99"/>
      <c r="P533" s="99"/>
      <c r="Q533" s="99"/>
      <c r="U533" s="75"/>
      <c r="CI533" s="1"/>
    </row>
    <row r="534" spans="1:87" s="98" customFormat="1" x14ac:dyDescent="0.25">
      <c r="A534" s="1"/>
      <c r="B534" s="1"/>
      <c r="C534" s="74"/>
      <c r="D534" s="1"/>
      <c r="E534" s="21"/>
      <c r="F534" s="1"/>
      <c r="L534" s="99"/>
      <c r="M534" s="99"/>
      <c r="N534" s="99"/>
      <c r="O534" s="99"/>
      <c r="P534" s="99"/>
      <c r="Q534" s="99"/>
      <c r="U534" s="75"/>
      <c r="CI534" s="1"/>
    </row>
    <row r="535" spans="1:87" s="98" customFormat="1" x14ac:dyDescent="0.25">
      <c r="A535" s="1"/>
      <c r="B535" s="1"/>
      <c r="C535" s="74"/>
      <c r="D535" s="1"/>
      <c r="E535" s="21"/>
      <c r="F535" s="1"/>
      <c r="L535" s="99"/>
      <c r="M535" s="99"/>
      <c r="N535" s="99"/>
      <c r="O535" s="99"/>
      <c r="P535" s="99"/>
      <c r="Q535" s="99"/>
      <c r="U535" s="75"/>
      <c r="CI535" s="1"/>
    </row>
    <row r="536" spans="1:87" s="98" customFormat="1" x14ac:dyDescent="0.25">
      <c r="A536" s="1"/>
      <c r="B536" s="1"/>
      <c r="C536" s="74"/>
      <c r="D536" s="1"/>
      <c r="E536" s="21"/>
      <c r="F536" s="1"/>
      <c r="L536" s="99"/>
      <c r="M536" s="99"/>
      <c r="N536" s="99"/>
      <c r="O536" s="99"/>
      <c r="P536" s="99"/>
      <c r="Q536" s="99"/>
      <c r="U536" s="75"/>
      <c r="CI536" s="1"/>
    </row>
    <row r="537" spans="1:87" s="98" customFormat="1" x14ac:dyDescent="0.25">
      <c r="A537" s="1"/>
      <c r="B537" s="1"/>
      <c r="C537" s="74"/>
      <c r="D537" s="1"/>
      <c r="E537" s="21"/>
      <c r="F537" s="1"/>
      <c r="L537" s="99"/>
      <c r="M537" s="99"/>
      <c r="N537" s="99"/>
      <c r="O537" s="99"/>
      <c r="P537" s="99"/>
      <c r="Q537" s="99"/>
      <c r="U537" s="75"/>
      <c r="CI537" s="1"/>
    </row>
    <row r="538" spans="1:87" s="98" customFormat="1" x14ac:dyDescent="0.25">
      <c r="A538" s="1"/>
      <c r="B538" s="1"/>
      <c r="C538" s="74"/>
      <c r="D538" s="1"/>
      <c r="E538" s="21"/>
      <c r="F538" s="1"/>
      <c r="L538" s="99"/>
      <c r="M538" s="99"/>
      <c r="N538" s="99"/>
      <c r="O538" s="99"/>
      <c r="P538" s="99"/>
      <c r="Q538" s="99"/>
      <c r="U538" s="75"/>
      <c r="CI538" s="1"/>
    </row>
    <row r="539" spans="1:87" s="98" customFormat="1" x14ac:dyDescent="0.25">
      <c r="A539" s="1"/>
      <c r="B539" s="1"/>
      <c r="C539" s="74"/>
      <c r="D539" s="1"/>
      <c r="E539" s="21"/>
      <c r="F539" s="1"/>
      <c r="L539" s="99"/>
      <c r="M539" s="99"/>
      <c r="N539" s="99"/>
      <c r="O539" s="99"/>
      <c r="P539" s="99"/>
      <c r="Q539" s="99"/>
      <c r="U539" s="75"/>
      <c r="CI539" s="1"/>
    </row>
    <row r="540" spans="1:87" s="98" customFormat="1" x14ac:dyDescent="0.25">
      <c r="A540" s="1"/>
      <c r="B540" s="1"/>
      <c r="C540" s="74"/>
      <c r="D540" s="1"/>
      <c r="E540" s="21"/>
      <c r="F540" s="1"/>
      <c r="L540" s="99"/>
      <c r="M540" s="99"/>
      <c r="N540" s="99"/>
      <c r="O540" s="99"/>
      <c r="P540" s="99"/>
      <c r="Q540" s="99"/>
      <c r="U540" s="75"/>
      <c r="CI540" s="1"/>
    </row>
    <row r="541" spans="1:87" s="98" customFormat="1" x14ac:dyDescent="0.25">
      <c r="A541" s="1"/>
      <c r="B541" s="1"/>
      <c r="C541" s="74"/>
      <c r="D541" s="1"/>
      <c r="E541" s="21"/>
      <c r="F541" s="1"/>
      <c r="L541" s="99"/>
      <c r="M541" s="99"/>
      <c r="N541" s="99"/>
      <c r="O541" s="99"/>
      <c r="P541" s="99"/>
      <c r="Q541" s="99"/>
      <c r="U541" s="75"/>
      <c r="CI541" s="1"/>
    </row>
    <row r="542" spans="1:87" s="98" customFormat="1" x14ac:dyDescent="0.25">
      <c r="A542" s="1"/>
      <c r="B542" s="1"/>
      <c r="C542" s="74"/>
      <c r="D542" s="1"/>
      <c r="E542" s="21"/>
      <c r="F542" s="1"/>
      <c r="L542" s="99"/>
      <c r="M542" s="99"/>
      <c r="N542" s="99"/>
      <c r="O542" s="99"/>
      <c r="P542" s="99"/>
      <c r="Q542" s="99"/>
      <c r="U542" s="75"/>
      <c r="CI542" s="1"/>
    </row>
    <row r="543" spans="1:87" s="98" customFormat="1" x14ac:dyDescent="0.25">
      <c r="A543" s="1"/>
      <c r="B543" s="1"/>
      <c r="C543" s="74"/>
      <c r="D543" s="1"/>
      <c r="E543" s="21"/>
      <c r="F543" s="1"/>
      <c r="L543" s="99"/>
      <c r="M543" s="99"/>
      <c r="N543" s="99"/>
      <c r="O543" s="99"/>
      <c r="P543" s="99"/>
      <c r="Q543" s="99"/>
      <c r="U543" s="75"/>
      <c r="CI543" s="1"/>
    </row>
    <row r="544" spans="1:87" s="98" customFormat="1" x14ac:dyDescent="0.25">
      <c r="A544" s="1"/>
      <c r="B544" s="1"/>
      <c r="C544" s="74"/>
      <c r="D544" s="1"/>
      <c r="E544" s="21"/>
      <c r="F544" s="1"/>
      <c r="L544" s="99"/>
      <c r="M544" s="99"/>
      <c r="N544" s="99"/>
      <c r="O544" s="99"/>
      <c r="P544" s="99"/>
      <c r="Q544" s="99"/>
      <c r="U544" s="75"/>
      <c r="CI544" s="1"/>
    </row>
    <row r="545" spans="1:87" s="98" customFormat="1" x14ac:dyDescent="0.25">
      <c r="A545" s="1"/>
      <c r="B545" s="1"/>
      <c r="C545" s="74"/>
      <c r="D545" s="1"/>
      <c r="E545" s="21"/>
      <c r="F545" s="1"/>
      <c r="L545" s="99"/>
      <c r="M545" s="99"/>
      <c r="N545" s="99"/>
      <c r="O545" s="99"/>
      <c r="P545" s="99"/>
      <c r="Q545" s="99"/>
      <c r="U545" s="75"/>
      <c r="CI545" s="1"/>
    </row>
    <row r="546" spans="1:87" s="98" customFormat="1" x14ac:dyDescent="0.25">
      <c r="A546" s="1"/>
      <c r="B546" s="1"/>
      <c r="C546" s="74"/>
      <c r="D546" s="1"/>
      <c r="E546" s="21"/>
      <c r="F546" s="1"/>
      <c r="L546" s="99"/>
      <c r="M546" s="99"/>
      <c r="N546" s="99"/>
      <c r="O546" s="99"/>
      <c r="P546" s="99"/>
      <c r="Q546" s="99"/>
      <c r="U546" s="75"/>
      <c r="CI546" s="1"/>
    </row>
    <row r="547" spans="1:87" s="98" customFormat="1" x14ac:dyDescent="0.25">
      <c r="A547" s="1"/>
      <c r="B547" s="1"/>
      <c r="C547" s="74"/>
      <c r="D547" s="1"/>
      <c r="E547" s="21"/>
      <c r="F547" s="1"/>
      <c r="L547" s="99"/>
      <c r="M547" s="99"/>
      <c r="N547" s="99"/>
      <c r="O547" s="99"/>
      <c r="P547" s="99"/>
      <c r="Q547" s="99"/>
      <c r="U547" s="75"/>
      <c r="CI547" s="1"/>
    </row>
    <row r="548" spans="1:87" s="98" customFormat="1" x14ac:dyDescent="0.25">
      <c r="A548" s="1"/>
      <c r="B548" s="1"/>
      <c r="C548" s="74"/>
      <c r="D548" s="1"/>
      <c r="E548" s="21"/>
      <c r="F548" s="1"/>
      <c r="L548" s="99"/>
      <c r="M548" s="99"/>
      <c r="N548" s="99"/>
      <c r="O548" s="99"/>
      <c r="P548" s="99"/>
      <c r="Q548" s="99"/>
      <c r="U548" s="75"/>
      <c r="CI548" s="1"/>
    </row>
    <row r="549" spans="1:87" s="98" customFormat="1" x14ac:dyDescent="0.25">
      <c r="A549" s="1"/>
      <c r="B549" s="1"/>
      <c r="C549" s="74"/>
      <c r="D549" s="1"/>
      <c r="E549" s="21"/>
      <c r="F549" s="1"/>
      <c r="L549" s="99"/>
      <c r="M549" s="99"/>
      <c r="N549" s="99"/>
      <c r="O549" s="99"/>
      <c r="P549" s="99"/>
      <c r="Q549" s="99"/>
      <c r="U549" s="75"/>
      <c r="CI549" s="1"/>
    </row>
    <row r="550" spans="1:87" s="98" customFormat="1" x14ac:dyDescent="0.25">
      <c r="A550" s="1"/>
      <c r="B550" s="1"/>
      <c r="C550" s="74"/>
      <c r="D550" s="1"/>
      <c r="E550" s="21"/>
      <c r="F550" s="1"/>
      <c r="L550" s="99"/>
      <c r="M550" s="99"/>
      <c r="N550" s="99"/>
      <c r="O550" s="99"/>
      <c r="P550" s="99"/>
      <c r="Q550" s="99"/>
      <c r="U550" s="75"/>
      <c r="CI550" s="1"/>
    </row>
    <row r="551" spans="1:87" s="98" customFormat="1" x14ac:dyDescent="0.25">
      <c r="A551" s="1"/>
      <c r="B551" s="1"/>
      <c r="C551" s="74"/>
      <c r="D551" s="1"/>
      <c r="E551" s="21"/>
      <c r="F551" s="1"/>
      <c r="L551" s="99"/>
      <c r="M551" s="99"/>
      <c r="N551" s="99"/>
      <c r="O551" s="99"/>
      <c r="P551" s="99"/>
      <c r="Q551" s="99"/>
      <c r="U551" s="75"/>
      <c r="CI551" s="1"/>
    </row>
    <row r="552" spans="1:87" s="98" customFormat="1" x14ac:dyDescent="0.25">
      <c r="A552" s="1"/>
      <c r="B552" s="1"/>
      <c r="C552" s="74"/>
      <c r="D552" s="1"/>
      <c r="E552" s="21"/>
      <c r="F552" s="1"/>
      <c r="L552" s="99"/>
      <c r="M552" s="99"/>
      <c r="N552" s="99"/>
      <c r="O552" s="99"/>
      <c r="P552" s="99"/>
      <c r="Q552" s="99"/>
      <c r="U552" s="75"/>
      <c r="CI552" s="1"/>
    </row>
    <row r="553" spans="1:87" s="98" customFormat="1" x14ac:dyDescent="0.25">
      <c r="A553" s="1"/>
      <c r="B553" s="1"/>
      <c r="C553" s="74"/>
      <c r="D553" s="1"/>
      <c r="E553" s="21"/>
      <c r="F553" s="1"/>
      <c r="L553" s="99"/>
      <c r="M553" s="99"/>
      <c r="N553" s="99"/>
      <c r="O553" s="99"/>
      <c r="P553" s="99"/>
      <c r="Q553" s="99"/>
      <c r="U553" s="75"/>
      <c r="CI553" s="1"/>
    </row>
    <row r="554" spans="1:87" s="98" customFormat="1" x14ac:dyDescent="0.25">
      <c r="A554" s="1"/>
      <c r="B554" s="1"/>
      <c r="C554" s="74"/>
      <c r="D554" s="1"/>
      <c r="E554" s="21"/>
      <c r="F554" s="1"/>
      <c r="L554" s="99"/>
      <c r="M554" s="99"/>
      <c r="N554" s="99"/>
      <c r="O554" s="99"/>
      <c r="P554" s="99"/>
      <c r="Q554" s="99"/>
      <c r="U554" s="75"/>
      <c r="CI554" s="1"/>
    </row>
    <row r="555" spans="1:87" s="98" customFormat="1" x14ac:dyDescent="0.25">
      <c r="A555" s="1"/>
      <c r="B555" s="1"/>
      <c r="C555" s="74"/>
      <c r="D555" s="1"/>
      <c r="E555" s="21"/>
      <c r="F555" s="1"/>
      <c r="L555" s="99"/>
      <c r="M555" s="99"/>
      <c r="N555" s="99"/>
      <c r="O555" s="99"/>
      <c r="P555" s="99"/>
      <c r="Q555" s="99"/>
      <c r="U555" s="75"/>
      <c r="CI555" s="1"/>
    </row>
    <row r="556" spans="1:87" s="98" customFormat="1" x14ac:dyDescent="0.25">
      <c r="A556" s="1"/>
      <c r="B556" s="1"/>
      <c r="C556" s="74"/>
      <c r="D556" s="1"/>
      <c r="E556" s="21"/>
      <c r="F556" s="1"/>
      <c r="L556" s="99"/>
      <c r="M556" s="99"/>
      <c r="N556" s="99"/>
      <c r="O556" s="99"/>
      <c r="P556" s="99"/>
      <c r="Q556" s="99"/>
      <c r="U556" s="75"/>
      <c r="CI556" s="1"/>
    </row>
    <row r="557" spans="1:87" s="98" customFormat="1" x14ac:dyDescent="0.25">
      <c r="A557" s="1"/>
      <c r="B557" s="1"/>
      <c r="C557" s="74"/>
      <c r="D557" s="1"/>
      <c r="E557" s="21"/>
      <c r="F557" s="1"/>
      <c r="L557" s="99"/>
      <c r="M557" s="99"/>
      <c r="N557" s="99"/>
      <c r="O557" s="99"/>
      <c r="P557" s="99"/>
      <c r="Q557" s="99"/>
      <c r="U557" s="75"/>
      <c r="CI557" s="1"/>
    </row>
    <row r="558" spans="1:87" s="98" customFormat="1" x14ac:dyDescent="0.25">
      <c r="A558" s="1"/>
      <c r="B558" s="1"/>
      <c r="C558" s="74"/>
      <c r="D558" s="1"/>
      <c r="E558" s="21"/>
      <c r="F558" s="1"/>
      <c r="L558" s="99"/>
      <c r="M558" s="99"/>
      <c r="N558" s="99"/>
      <c r="O558" s="99"/>
      <c r="P558" s="99"/>
      <c r="Q558" s="99"/>
      <c r="U558" s="75"/>
      <c r="CI558" s="1"/>
    </row>
    <row r="559" spans="1:87" s="98" customFormat="1" x14ac:dyDescent="0.25">
      <c r="A559" s="1"/>
      <c r="B559" s="1"/>
      <c r="C559" s="74"/>
      <c r="D559" s="1"/>
      <c r="E559" s="21"/>
      <c r="F559" s="1"/>
      <c r="L559" s="99"/>
      <c r="M559" s="99"/>
      <c r="N559" s="99"/>
      <c r="O559" s="99"/>
      <c r="P559" s="99"/>
      <c r="Q559" s="99"/>
      <c r="U559" s="75"/>
      <c r="CI559" s="1"/>
    </row>
    <row r="560" spans="1:87" s="98" customFormat="1" x14ac:dyDescent="0.25">
      <c r="A560" s="1"/>
      <c r="B560" s="1"/>
      <c r="C560" s="74"/>
      <c r="D560" s="1"/>
      <c r="E560" s="21"/>
      <c r="F560" s="1"/>
      <c r="L560" s="99"/>
      <c r="M560" s="99"/>
      <c r="N560" s="99"/>
      <c r="O560" s="99"/>
      <c r="P560" s="99"/>
      <c r="Q560" s="99"/>
      <c r="U560" s="75"/>
      <c r="CI560" s="1"/>
    </row>
    <row r="561" spans="1:87" s="98" customFormat="1" x14ac:dyDescent="0.25">
      <c r="A561" s="1"/>
      <c r="B561" s="1"/>
      <c r="C561" s="74"/>
      <c r="D561" s="1"/>
      <c r="E561" s="21"/>
      <c r="F561" s="1"/>
      <c r="L561" s="99"/>
      <c r="M561" s="99"/>
      <c r="N561" s="99"/>
      <c r="O561" s="99"/>
      <c r="P561" s="99"/>
      <c r="Q561" s="99"/>
      <c r="U561" s="75"/>
      <c r="CI561" s="1"/>
    </row>
    <row r="562" spans="1:87" s="98" customFormat="1" x14ac:dyDescent="0.25">
      <c r="A562" s="1"/>
      <c r="B562" s="1"/>
      <c r="C562" s="74"/>
      <c r="D562" s="1"/>
      <c r="E562" s="21"/>
      <c r="F562" s="1"/>
      <c r="L562" s="99"/>
      <c r="M562" s="99"/>
      <c r="N562" s="99"/>
      <c r="O562" s="99"/>
      <c r="P562" s="99"/>
      <c r="Q562" s="99"/>
      <c r="U562" s="75"/>
      <c r="CI562" s="1"/>
    </row>
    <row r="563" spans="1:87" s="98" customFormat="1" x14ac:dyDescent="0.25">
      <c r="A563" s="1"/>
      <c r="B563" s="1"/>
      <c r="C563" s="74"/>
      <c r="D563" s="1"/>
      <c r="E563" s="21"/>
      <c r="F563" s="1"/>
      <c r="L563" s="99"/>
      <c r="M563" s="99"/>
      <c r="N563" s="99"/>
      <c r="O563" s="99"/>
      <c r="P563" s="99"/>
      <c r="Q563" s="99"/>
      <c r="U563" s="75"/>
      <c r="CI563" s="1"/>
    </row>
    <row r="564" spans="1:87" s="98" customFormat="1" x14ac:dyDescent="0.25">
      <c r="A564" s="1"/>
      <c r="B564" s="1"/>
      <c r="C564" s="74"/>
      <c r="D564" s="1"/>
      <c r="E564" s="21"/>
      <c r="F564" s="1"/>
      <c r="L564" s="99"/>
      <c r="M564" s="99"/>
      <c r="N564" s="99"/>
      <c r="O564" s="99"/>
      <c r="P564" s="99"/>
      <c r="Q564" s="99"/>
      <c r="U564" s="75"/>
      <c r="CI564" s="1"/>
    </row>
    <row r="565" spans="1:87" s="98" customFormat="1" x14ac:dyDescent="0.25">
      <c r="A565" s="1"/>
      <c r="B565" s="1"/>
      <c r="C565" s="74"/>
      <c r="D565" s="1"/>
      <c r="E565" s="21"/>
      <c r="F565" s="1"/>
      <c r="L565" s="99"/>
      <c r="M565" s="99"/>
      <c r="N565" s="99"/>
      <c r="O565" s="99"/>
      <c r="P565" s="99"/>
      <c r="Q565" s="99"/>
      <c r="U565" s="75"/>
      <c r="CI565" s="1"/>
    </row>
    <row r="566" spans="1:87" s="98" customFormat="1" x14ac:dyDescent="0.25">
      <c r="A566" s="1"/>
      <c r="B566" s="1"/>
      <c r="C566" s="74"/>
      <c r="D566" s="1"/>
      <c r="E566" s="21"/>
      <c r="F566" s="1"/>
      <c r="L566" s="99"/>
      <c r="M566" s="99"/>
      <c r="N566" s="99"/>
      <c r="O566" s="99"/>
      <c r="P566" s="99"/>
      <c r="Q566" s="99"/>
      <c r="U566" s="75"/>
      <c r="CI566" s="1"/>
    </row>
    <row r="567" spans="1:87" s="98" customFormat="1" x14ac:dyDescent="0.25">
      <c r="A567" s="1"/>
      <c r="B567" s="1"/>
      <c r="C567" s="74"/>
      <c r="D567" s="1"/>
      <c r="E567" s="21"/>
      <c r="F567" s="1"/>
      <c r="L567" s="99"/>
      <c r="M567" s="99"/>
      <c r="N567" s="99"/>
      <c r="O567" s="99"/>
      <c r="P567" s="99"/>
      <c r="Q567" s="99"/>
      <c r="U567" s="75"/>
      <c r="CI567" s="1"/>
    </row>
    <row r="568" spans="1:87" s="98" customFormat="1" x14ac:dyDescent="0.25">
      <c r="A568" s="1"/>
      <c r="B568" s="1"/>
      <c r="C568" s="74"/>
      <c r="D568" s="1"/>
      <c r="E568" s="21"/>
      <c r="F568" s="1"/>
      <c r="L568" s="99"/>
      <c r="M568" s="99"/>
      <c r="N568" s="99"/>
      <c r="O568" s="99"/>
      <c r="P568" s="99"/>
      <c r="Q568" s="99"/>
      <c r="U568" s="75"/>
      <c r="CI568" s="1"/>
    </row>
    <row r="569" spans="1:87" s="98" customFormat="1" x14ac:dyDescent="0.25">
      <c r="A569" s="1"/>
      <c r="B569" s="1"/>
      <c r="C569" s="74"/>
      <c r="D569" s="1"/>
      <c r="E569" s="21"/>
      <c r="F569" s="1"/>
      <c r="L569" s="99"/>
      <c r="M569" s="99"/>
      <c r="N569" s="99"/>
      <c r="O569" s="99"/>
      <c r="P569" s="99"/>
      <c r="Q569" s="99"/>
      <c r="U569" s="75"/>
      <c r="CI569" s="1"/>
    </row>
    <row r="570" spans="1:87" s="98" customFormat="1" x14ac:dyDescent="0.25">
      <c r="A570" s="1"/>
      <c r="B570" s="1"/>
      <c r="C570" s="74"/>
      <c r="D570" s="1"/>
      <c r="E570" s="21"/>
      <c r="F570" s="1"/>
      <c r="L570" s="99"/>
      <c r="M570" s="99"/>
      <c r="N570" s="99"/>
      <c r="O570" s="99"/>
      <c r="P570" s="99"/>
      <c r="Q570" s="99"/>
      <c r="U570" s="75"/>
      <c r="CI570" s="1"/>
    </row>
    <row r="571" spans="1:87" s="98" customFormat="1" x14ac:dyDescent="0.25">
      <c r="A571" s="1"/>
      <c r="B571" s="1"/>
      <c r="C571" s="74"/>
      <c r="D571" s="1"/>
      <c r="E571" s="21"/>
      <c r="F571" s="1"/>
      <c r="L571" s="99"/>
      <c r="M571" s="99"/>
      <c r="N571" s="99"/>
      <c r="O571" s="99"/>
      <c r="P571" s="99"/>
      <c r="Q571" s="99"/>
      <c r="U571" s="75"/>
      <c r="CI571" s="1"/>
    </row>
    <row r="572" spans="1:87" s="98" customFormat="1" x14ac:dyDescent="0.25">
      <c r="A572" s="1"/>
      <c r="B572" s="1"/>
      <c r="C572" s="74"/>
      <c r="D572" s="1"/>
      <c r="E572" s="21"/>
      <c r="F572" s="1"/>
      <c r="L572" s="99"/>
      <c r="M572" s="99"/>
      <c r="N572" s="99"/>
      <c r="O572" s="99"/>
      <c r="P572" s="99"/>
      <c r="Q572" s="99"/>
      <c r="U572" s="75"/>
      <c r="CI572" s="1"/>
    </row>
    <row r="573" spans="1:87" s="98" customFormat="1" x14ac:dyDescent="0.25">
      <c r="A573" s="1"/>
      <c r="B573" s="1"/>
      <c r="C573" s="74"/>
      <c r="D573" s="1"/>
      <c r="E573" s="21"/>
      <c r="F573" s="1"/>
      <c r="L573" s="99"/>
      <c r="M573" s="99"/>
      <c r="N573" s="99"/>
      <c r="O573" s="99"/>
      <c r="P573" s="99"/>
      <c r="Q573" s="99"/>
      <c r="U573" s="75"/>
      <c r="CI573" s="1"/>
    </row>
    <row r="574" spans="1:87" s="98" customFormat="1" x14ac:dyDescent="0.25">
      <c r="A574" s="1"/>
      <c r="B574" s="1"/>
      <c r="C574" s="74"/>
      <c r="D574" s="1"/>
      <c r="E574" s="21"/>
      <c r="F574" s="1"/>
      <c r="L574" s="99"/>
      <c r="M574" s="99"/>
      <c r="N574" s="99"/>
      <c r="O574" s="99"/>
      <c r="P574" s="99"/>
      <c r="Q574" s="99"/>
      <c r="U574" s="75"/>
      <c r="CI574" s="1"/>
    </row>
    <row r="575" spans="1:87" s="98" customFormat="1" x14ac:dyDescent="0.25">
      <c r="A575" s="1"/>
      <c r="B575" s="1"/>
      <c r="C575" s="74"/>
      <c r="D575" s="1"/>
      <c r="E575" s="21"/>
      <c r="F575" s="1"/>
      <c r="L575" s="99"/>
      <c r="M575" s="99"/>
      <c r="N575" s="99"/>
      <c r="O575" s="99"/>
      <c r="P575" s="99"/>
      <c r="Q575" s="99"/>
      <c r="U575" s="75"/>
      <c r="CI575" s="1"/>
    </row>
    <row r="576" spans="1:87" s="98" customFormat="1" x14ac:dyDescent="0.25">
      <c r="A576" s="1"/>
      <c r="B576" s="1"/>
      <c r="C576" s="74"/>
      <c r="D576" s="1"/>
      <c r="E576" s="21"/>
      <c r="F576" s="1"/>
      <c r="L576" s="99"/>
      <c r="M576" s="99"/>
      <c r="N576" s="99"/>
      <c r="O576" s="99"/>
      <c r="P576" s="99"/>
      <c r="Q576" s="99"/>
      <c r="U576" s="75"/>
      <c r="CI576" s="1"/>
    </row>
    <row r="577" spans="1:87" s="98" customFormat="1" x14ac:dyDescent="0.25">
      <c r="A577" s="1"/>
      <c r="B577" s="1"/>
      <c r="C577" s="74"/>
      <c r="D577" s="1"/>
      <c r="E577" s="21"/>
      <c r="F577" s="1"/>
      <c r="L577" s="99"/>
      <c r="M577" s="99"/>
      <c r="N577" s="99"/>
      <c r="O577" s="99"/>
      <c r="P577" s="99"/>
      <c r="Q577" s="99"/>
      <c r="U577" s="75"/>
      <c r="CI577" s="1"/>
    </row>
    <row r="578" spans="1:87" s="98" customFormat="1" x14ac:dyDescent="0.25">
      <c r="A578" s="1"/>
      <c r="B578" s="1"/>
      <c r="C578" s="74"/>
      <c r="D578" s="1"/>
      <c r="E578" s="21"/>
      <c r="F578" s="1"/>
      <c r="L578" s="99"/>
      <c r="M578" s="99"/>
      <c r="N578" s="99"/>
      <c r="O578" s="99"/>
      <c r="P578" s="99"/>
      <c r="Q578" s="99"/>
      <c r="U578" s="75"/>
      <c r="CI578" s="1"/>
    </row>
    <row r="579" spans="1:87" s="98" customFormat="1" x14ac:dyDescent="0.25">
      <c r="A579" s="1"/>
      <c r="B579" s="1"/>
      <c r="C579" s="74"/>
      <c r="D579" s="1"/>
      <c r="E579" s="21"/>
      <c r="F579" s="1"/>
      <c r="L579" s="99"/>
      <c r="M579" s="99"/>
      <c r="N579" s="99"/>
      <c r="O579" s="99"/>
      <c r="P579" s="99"/>
      <c r="Q579" s="99"/>
      <c r="U579" s="75"/>
      <c r="CI579" s="1"/>
    </row>
    <row r="580" spans="1:87" s="98" customFormat="1" x14ac:dyDescent="0.25">
      <c r="A580" s="1"/>
      <c r="B580" s="1"/>
      <c r="C580" s="74"/>
      <c r="D580" s="1"/>
      <c r="E580" s="21"/>
      <c r="F580" s="1"/>
      <c r="L580" s="99"/>
      <c r="M580" s="99"/>
      <c r="N580" s="99"/>
      <c r="O580" s="99"/>
      <c r="P580" s="99"/>
      <c r="Q580" s="99"/>
      <c r="U580" s="75"/>
      <c r="CI580" s="1"/>
    </row>
    <row r="581" spans="1:87" s="98" customFormat="1" x14ac:dyDescent="0.25">
      <c r="A581" s="1"/>
      <c r="B581" s="1"/>
      <c r="C581" s="74"/>
      <c r="D581" s="1"/>
      <c r="E581" s="21"/>
      <c r="F581" s="1"/>
      <c r="L581" s="99"/>
      <c r="M581" s="99"/>
      <c r="N581" s="99"/>
      <c r="O581" s="99"/>
      <c r="P581" s="99"/>
      <c r="Q581" s="99"/>
      <c r="U581" s="75"/>
      <c r="CI581" s="1"/>
    </row>
    <row r="582" spans="1:87" s="98" customFormat="1" x14ac:dyDescent="0.25">
      <c r="A582" s="1"/>
      <c r="B582" s="1"/>
      <c r="C582" s="74"/>
      <c r="D582" s="1"/>
      <c r="E582" s="21"/>
      <c r="F582" s="1"/>
      <c r="L582" s="99"/>
      <c r="M582" s="99"/>
      <c r="N582" s="99"/>
      <c r="O582" s="99"/>
      <c r="P582" s="99"/>
      <c r="Q582" s="99"/>
      <c r="U582" s="75"/>
      <c r="CI582" s="1"/>
    </row>
    <row r="583" spans="1:87" s="98" customFormat="1" x14ac:dyDescent="0.25">
      <c r="A583" s="1"/>
      <c r="B583" s="1"/>
      <c r="C583" s="74"/>
      <c r="D583" s="1"/>
      <c r="E583" s="21"/>
      <c r="F583" s="1"/>
      <c r="L583" s="99"/>
      <c r="M583" s="99"/>
      <c r="N583" s="99"/>
      <c r="O583" s="99"/>
      <c r="P583" s="99"/>
      <c r="Q583" s="99"/>
      <c r="U583" s="75"/>
      <c r="CI583" s="1"/>
    </row>
    <row r="584" spans="1:87" s="98" customFormat="1" x14ac:dyDescent="0.25">
      <c r="A584" s="1"/>
      <c r="B584" s="1"/>
      <c r="C584" s="74"/>
      <c r="D584" s="1"/>
      <c r="E584" s="21"/>
      <c r="F584" s="1"/>
      <c r="L584" s="99"/>
      <c r="M584" s="99"/>
      <c r="N584" s="99"/>
      <c r="O584" s="99"/>
      <c r="P584" s="99"/>
      <c r="Q584" s="99"/>
      <c r="U584" s="75"/>
      <c r="CI584" s="1"/>
    </row>
    <row r="585" spans="1:87" s="98" customFormat="1" x14ac:dyDescent="0.25">
      <c r="A585" s="1"/>
      <c r="B585" s="1"/>
      <c r="C585" s="74"/>
      <c r="D585" s="1"/>
      <c r="E585" s="21"/>
      <c r="F585" s="1"/>
      <c r="L585" s="99"/>
      <c r="M585" s="99"/>
      <c r="N585" s="99"/>
      <c r="O585" s="99"/>
      <c r="P585" s="99"/>
      <c r="Q585" s="99"/>
      <c r="U585" s="75"/>
      <c r="CI585" s="1"/>
    </row>
    <row r="586" spans="1:87" s="98" customFormat="1" x14ac:dyDescent="0.25">
      <c r="A586" s="1"/>
      <c r="B586" s="1"/>
      <c r="C586" s="74"/>
      <c r="D586" s="1"/>
      <c r="E586" s="21"/>
      <c r="F586" s="1"/>
      <c r="L586" s="99"/>
      <c r="M586" s="99"/>
      <c r="N586" s="99"/>
      <c r="O586" s="99"/>
      <c r="P586" s="99"/>
      <c r="Q586" s="99"/>
      <c r="U586" s="75"/>
      <c r="CI586" s="1"/>
    </row>
    <row r="587" spans="1:87" s="98" customFormat="1" x14ac:dyDescent="0.25">
      <c r="A587" s="1"/>
      <c r="B587" s="1"/>
      <c r="C587" s="74"/>
      <c r="D587" s="1"/>
      <c r="E587" s="21"/>
      <c r="F587" s="1"/>
      <c r="L587" s="99"/>
      <c r="M587" s="99"/>
      <c r="N587" s="99"/>
      <c r="O587" s="99"/>
      <c r="P587" s="99"/>
      <c r="Q587" s="99"/>
      <c r="U587" s="75"/>
      <c r="CI587" s="1"/>
    </row>
    <row r="588" spans="1:87" s="98" customFormat="1" x14ac:dyDescent="0.25">
      <c r="A588" s="1"/>
      <c r="B588" s="1"/>
      <c r="C588" s="74"/>
      <c r="D588" s="1"/>
      <c r="E588" s="21"/>
      <c r="F588" s="1"/>
      <c r="L588" s="99"/>
      <c r="M588" s="99"/>
      <c r="N588" s="99"/>
      <c r="O588" s="99"/>
      <c r="P588" s="99"/>
      <c r="Q588" s="99"/>
      <c r="U588" s="75"/>
      <c r="CI588" s="1"/>
    </row>
    <row r="589" spans="1:87" s="98" customFormat="1" x14ac:dyDescent="0.25">
      <c r="A589" s="1"/>
      <c r="B589" s="1"/>
      <c r="C589" s="74"/>
      <c r="D589" s="1"/>
      <c r="E589" s="21"/>
      <c r="F589" s="1"/>
      <c r="L589" s="99"/>
      <c r="M589" s="99"/>
      <c r="N589" s="99"/>
      <c r="O589" s="99"/>
      <c r="P589" s="99"/>
      <c r="Q589" s="99"/>
      <c r="U589" s="75"/>
      <c r="CI589" s="1"/>
    </row>
    <row r="590" spans="1:87" s="98" customFormat="1" x14ac:dyDescent="0.25">
      <c r="A590" s="1"/>
      <c r="B590" s="1"/>
      <c r="C590" s="74"/>
      <c r="D590" s="1"/>
      <c r="E590" s="21"/>
      <c r="F590" s="1"/>
      <c r="L590" s="99"/>
      <c r="M590" s="99"/>
      <c r="N590" s="99"/>
      <c r="O590" s="99"/>
      <c r="P590" s="99"/>
      <c r="Q590" s="99"/>
      <c r="U590" s="75"/>
      <c r="CI590" s="1"/>
    </row>
    <row r="591" spans="1:87" s="98" customFormat="1" x14ac:dyDescent="0.25">
      <c r="A591" s="1"/>
      <c r="B591" s="1"/>
      <c r="C591" s="74"/>
      <c r="D591" s="1"/>
      <c r="E591" s="21"/>
      <c r="F591" s="1"/>
      <c r="L591" s="99"/>
      <c r="M591" s="99"/>
      <c r="N591" s="99"/>
      <c r="O591" s="99"/>
      <c r="P591" s="99"/>
      <c r="Q591" s="99"/>
      <c r="U591" s="75"/>
      <c r="CI591" s="1"/>
    </row>
    <row r="592" spans="1:87" s="98" customFormat="1" x14ac:dyDescent="0.25">
      <c r="A592" s="1"/>
      <c r="B592" s="1"/>
      <c r="C592" s="74"/>
      <c r="D592" s="1"/>
      <c r="E592" s="21"/>
      <c r="F592" s="1"/>
      <c r="L592" s="99"/>
      <c r="M592" s="99"/>
      <c r="N592" s="99"/>
      <c r="O592" s="99"/>
      <c r="P592" s="99"/>
      <c r="Q592" s="99"/>
      <c r="U592" s="75"/>
      <c r="CI592" s="1"/>
    </row>
    <row r="593" spans="1:87" s="98" customFormat="1" x14ac:dyDescent="0.25">
      <c r="A593" s="1"/>
      <c r="B593" s="1"/>
      <c r="C593" s="74"/>
      <c r="D593" s="1"/>
      <c r="E593" s="21"/>
      <c r="F593" s="1"/>
      <c r="L593" s="99"/>
      <c r="M593" s="99"/>
      <c r="N593" s="99"/>
      <c r="O593" s="99"/>
      <c r="P593" s="99"/>
      <c r="Q593" s="99"/>
      <c r="U593" s="75"/>
      <c r="CI593" s="1"/>
    </row>
    <row r="594" spans="1:87" s="98" customFormat="1" x14ac:dyDescent="0.25">
      <c r="A594" s="1"/>
      <c r="B594" s="1"/>
      <c r="C594" s="74"/>
      <c r="D594" s="1"/>
      <c r="E594" s="21"/>
      <c r="F594" s="1"/>
      <c r="L594" s="99"/>
      <c r="M594" s="99"/>
      <c r="N594" s="99"/>
      <c r="O594" s="99"/>
      <c r="P594" s="99"/>
      <c r="Q594" s="99"/>
      <c r="U594" s="75"/>
      <c r="CI594" s="1"/>
    </row>
    <row r="595" spans="1:87" s="98" customFormat="1" x14ac:dyDescent="0.25">
      <c r="A595" s="1"/>
      <c r="B595" s="1"/>
      <c r="C595" s="74"/>
      <c r="D595" s="1"/>
      <c r="E595" s="21"/>
      <c r="F595" s="1"/>
      <c r="L595" s="99"/>
      <c r="M595" s="99"/>
      <c r="N595" s="99"/>
      <c r="O595" s="99"/>
      <c r="P595" s="99"/>
      <c r="Q595" s="99"/>
      <c r="U595" s="75"/>
      <c r="CI595" s="1"/>
    </row>
    <row r="596" spans="1:87" s="98" customFormat="1" x14ac:dyDescent="0.25">
      <c r="A596" s="1"/>
      <c r="B596" s="1"/>
      <c r="C596" s="74"/>
      <c r="D596" s="1"/>
      <c r="E596" s="21"/>
      <c r="F596" s="1"/>
      <c r="L596" s="99"/>
      <c r="M596" s="99"/>
      <c r="N596" s="99"/>
      <c r="O596" s="99"/>
      <c r="P596" s="99"/>
      <c r="Q596" s="99"/>
      <c r="U596" s="75"/>
      <c r="CI596" s="1"/>
    </row>
    <row r="597" spans="1:87" s="98" customFormat="1" x14ac:dyDescent="0.25">
      <c r="A597" s="1"/>
      <c r="B597" s="1"/>
      <c r="C597" s="74"/>
      <c r="D597" s="1"/>
      <c r="E597" s="21"/>
      <c r="F597" s="1"/>
      <c r="L597" s="99"/>
      <c r="M597" s="99"/>
      <c r="N597" s="99"/>
      <c r="O597" s="99"/>
      <c r="P597" s="99"/>
      <c r="Q597" s="99"/>
      <c r="U597" s="75"/>
      <c r="CI597" s="1"/>
    </row>
    <row r="598" spans="1:87" s="98" customFormat="1" x14ac:dyDescent="0.25">
      <c r="A598" s="1"/>
      <c r="B598" s="1"/>
      <c r="C598" s="74"/>
      <c r="D598" s="1"/>
      <c r="E598" s="21"/>
      <c r="F598" s="1"/>
      <c r="L598" s="99"/>
      <c r="M598" s="99"/>
      <c r="N598" s="99"/>
      <c r="O598" s="99"/>
      <c r="P598" s="99"/>
      <c r="Q598" s="99"/>
      <c r="U598" s="75"/>
      <c r="CI598" s="1"/>
    </row>
    <row r="599" spans="1:87" s="98" customFormat="1" x14ac:dyDescent="0.25">
      <c r="A599" s="1"/>
      <c r="B599" s="1"/>
      <c r="C599" s="74"/>
      <c r="D599" s="1"/>
      <c r="E599" s="21"/>
      <c r="F599" s="1"/>
      <c r="L599" s="99"/>
      <c r="M599" s="99"/>
      <c r="N599" s="99"/>
      <c r="O599" s="99"/>
      <c r="P599" s="99"/>
      <c r="Q599" s="99"/>
      <c r="U599" s="75"/>
      <c r="CI599" s="1"/>
    </row>
    <row r="600" spans="1:87" s="98" customFormat="1" x14ac:dyDescent="0.25">
      <c r="A600" s="1"/>
      <c r="B600" s="1"/>
      <c r="C600" s="74"/>
      <c r="D600" s="1"/>
      <c r="E600" s="21"/>
      <c r="F600" s="1"/>
      <c r="L600" s="99"/>
      <c r="M600" s="99"/>
      <c r="N600" s="99"/>
      <c r="O600" s="99"/>
      <c r="P600" s="99"/>
      <c r="Q600" s="99"/>
      <c r="U600" s="75"/>
      <c r="CI600" s="1"/>
    </row>
    <row r="601" spans="1:87" s="98" customFormat="1" x14ac:dyDescent="0.25">
      <c r="A601" s="1"/>
      <c r="B601" s="1"/>
      <c r="C601" s="74"/>
      <c r="D601" s="1"/>
      <c r="E601" s="21"/>
      <c r="F601" s="1"/>
      <c r="L601" s="99"/>
      <c r="M601" s="99"/>
      <c r="N601" s="99"/>
      <c r="O601" s="99"/>
      <c r="P601" s="99"/>
      <c r="Q601" s="99"/>
      <c r="U601" s="75"/>
      <c r="CI601" s="1"/>
    </row>
    <row r="602" spans="1:87" s="98" customFormat="1" x14ac:dyDescent="0.25">
      <c r="A602" s="1"/>
      <c r="B602" s="1"/>
      <c r="C602" s="74"/>
      <c r="D602" s="1"/>
      <c r="E602" s="21"/>
      <c r="F602" s="1"/>
      <c r="L602" s="99"/>
      <c r="M602" s="99"/>
      <c r="N602" s="99"/>
      <c r="O602" s="99"/>
      <c r="P602" s="99"/>
      <c r="Q602" s="99"/>
      <c r="U602" s="75"/>
      <c r="CI602" s="1"/>
    </row>
    <row r="603" spans="1:87" s="98" customFormat="1" x14ac:dyDescent="0.25">
      <c r="A603" s="1"/>
      <c r="B603" s="1"/>
      <c r="C603" s="74"/>
      <c r="D603" s="1"/>
      <c r="E603" s="21"/>
      <c r="F603" s="1"/>
      <c r="L603" s="99"/>
      <c r="M603" s="99"/>
      <c r="N603" s="99"/>
      <c r="O603" s="99"/>
      <c r="P603" s="99"/>
      <c r="Q603" s="99"/>
      <c r="U603" s="75"/>
      <c r="CI603" s="1"/>
    </row>
    <row r="604" spans="1:87" s="98" customFormat="1" x14ac:dyDescent="0.25">
      <c r="A604" s="1"/>
      <c r="B604" s="1"/>
      <c r="C604" s="74"/>
      <c r="D604" s="1"/>
      <c r="E604" s="21"/>
      <c r="F604" s="1"/>
      <c r="L604" s="99"/>
      <c r="M604" s="99"/>
      <c r="N604" s="99"/>
      <c r="O604" s="99"/>
      <c r="P604" s="99"/>
      <c r="Q604" s="99"/>
      <c r="U604" s="75"/>
      <c r="CI604" s="1"/>
    </row>
    <row r="605" spans="1:87" s="98" customFormat="1" x14ac:dyDescent="0.25">
      <c r="A605" s="1"/>
      <c r="B605" s="1"/>
      <c r="C605" s="74"/>
      <c r="D605" s="1"/>
      <c r="E605" s="21"/>
      <c r="F605" s="1"/>
      <c r="L605" s="99"/>
      <c r="M605" s="99"/>
      <c r="N605" s="99"/>
      <c r="O605" s="99"/>
      <c r="P605" s="99"/>
      <c r="Q605" s="99"/>
      <c r="U605" s="75"/>
      <c r="CI605" s="1"/>
    </row>
    <row r="606" spans="1:87" s="98" customFormat="1" x14ac:dyDescent="0.25">
      <c r="A606" s="1"/>
      <c r="B606" s="1"/>
      <c r="C606" s="74"/>
      <c r="D606" s="1"/>
      <c r="E606" s="21"/>
      <c r="F606" s="1"/>
      <c r="L606" s="99"/>
      <c r="M606" s="99"/>
      <c r="N606" s="99"/>
      <c r="O606" s="99"/>
      <c r="P606" s="99"/>
      <c r="Q606" s="99"/>
      <c r="U606" s="75"/>
      <c r="CI606" s="1"/>
    </row>
    <row r="607" spans="1:87" s="98" customFormat="1" x14ac:dyDescent="0.25">
      <c r="A607" s="1"/>
      <c r="B607" s="1"/>
      <c r="C607" s="74"/>
      <c r="D607" s="1"/>
      <c r="E607" s="21"/>
      <c r="F607" s="1"/>
      <c r="L607" s="99"/>
      <c r="M607" s="99"/>
      <c r="N607" s="99"/>
      <c r="O607" s="99"/>
      <c r="P607" s="99"/>
      <c r="Q607" s="99"/>
      <c r="U607" s="75"/>
      <c r="CI607" s="1"/>
    </row>
    <row r="608" spans="1:87" s="98" customFormat="1" x14ac:dyDescent="0.25">
      <c r="A608" s="1"/>
      <c r="B608" s="1"/>
      <c r="C608" s="74"/>
      <c r="D608" s="1"/>
      <c r="E608" s="21"/>
      <c r="F608" s="1"/>
      <c r="L608" s="99"/>
      <c r="M608" s="99"/>
      <c r="N608" s="99"/>
      <c r="O608" s="99"/>
      <c r="P608" s="99"/>
      <c r="Q608" s="99"/>
      <c r="U608" s="75"/>
      <c r="CI608" s="1"/>
    </row>
    <row r="609" spans="1:87" s="98" customFormat="1" x14ac:dyDescent="0.25">
      <c r="A609" s="1"/>
      <c r="B609" s="1"/>
      <c r="C609" s="74"/>
      <c r="D609" s="1"/>
      <c r="E609" s="21"/>
      <c r="F609" s="1"/>
      <c r="L609" s="99"/>
      <c r="M609" s="99"/>
      <c r="N609" s="99"/>
      <c r="O609" s="99"/>
      <c r="P609" s="99"/>
      <c r="Q609" s="99"/>
      <c r="U609" s="75"/>
      <c r="CI609" s="1"/>
    </row>
    <row r="610" spans="1:87" s="98" customFormat="1" x14ac:dyDescent="0.25">
      <c r="A610" s="1"/>
      <c r="B610" s="1"/>
      <c r="C610" s="74"/>
      <c r="D610" s="1"/>
      <c r="E610" s="21"/>
      <c r="F610" s="1"/>
      <c r="L610" s="99"/>
      <c r="M610" s="99"/>
      <c r="N610" s="99"/>
      <c r="O610" s="99"/>
      <c r="P610" s="99"/>
      <c r="Q610" s="99"/>
      <c r="U610" s="75"/>
      <c r="CI610" s="1"/>
    </row>
    <row r="611" spans="1:87" s="98" customFormat="1" x14ac:dyDescent="0.25">
      <c r="A611" s="1"/>
      <c r="B611" s="1"/>
      <c r="C611" s="74"/>
      <c r="D611" s="1"/>
      <c r="E611" s="21"/>
      <c r="F611" s="1"/>
      <c r="L611" s="99"/>
      <c r="M611" s="99"/>
      <c r="N611" s="99"/>
      <c r="O611" s="99"/>
      <c r="P611" s="99"/>
      <c r="Q611" s="99"/>
      <c r="U611" s="75"/>
      <c r="CI611" s="1"/>
    </row>
    <row r="612" spans="1:87" s="98" customFormat="1" x14ac:dyDescent="0.25">
      <c r="A612" s="1"/>
      <c r="B612" s="1"/>
      <c r="C612" s="74"/>
      <c r="D612" s="1"/>
      <c r="E612" s="21"/>
      <c r="F612" s="1"/>
      <c r="L612" s="99"/>
      <c r="M612" s="99"/>
      <c r="N612" s="99"/>
      <c r="O612" s="99"/>
      <c r="P612" s="99"/>
      <c r="Q612" s="99"/>
      <c r="U612" s="75"/>
      <c r="CI612" s="1"/>
    </row>
    <row r="613" spans="1:87" s="98" customFormat="1" x14ac:dyDescent="0.25">
      <c r="A613" s="1"/>
      <c r="B613" s="1"/>
      <c r="C613" s="74"/>
      <c r="D613" s="1"/>
      <c r="E613" s="21"/>
      <c r="F613" s="1"/>
      <c r="L613" s="99"/>
      <c r="M613" s="99"/>
      <c r="N613" s="99"/>
      <c r="O613" s="99"/>
      <c r="P613" s="99"/>
      <c r="Q613" s="99"/>
      <c r="U613" s="75"/>
      <c r="CI613" s="1"/>
    </row>
    <row r="614" spans="1:87" s="98" customFormat="1" x14ac:dyDescent="0.25">
      <c r="A614" s="1"/>
      <c r="B614" s="1"/>
      <c r="C614" s="74"/>
      <c r="D614" s="1"/>
      <c r="E614" s="21"/>
      <c r="F614" s="1"/>
      <c r="L614" s="99"/>
      <c r="M614" s="99"/>
      <c r="N614" s="99"/>
      <c r="O614" s="99"/>
      <c r="P614" s="99"/>
      <c r="Q614" s="99"/>
      <c r="U614" s="75"/>
      <c r="CI614" s="1"/>
    </row>
    <row r="615" spans="1:87" s="98" customFormat="1" x14ac:dyDescent="0.25">
      <c r="A615" s="1"/>
      <c r="B615" s="1"/>
      <c r="C615" s="74"/>
      <c r="D615" s="1"/>
      <c r="E615" s="21"/>
      <c r="F615" s="1"/>
      <c r="L615" s="99"/>
      <c r="M615" s="99"/>
      <c r="N615" s="99"/>
      <c r="O615" s="99"/>
      <c r="P615" s="99"/>
      <c r="Q615" s="99"/>
      <c r="U615" s="75"/>
      <c r="CI615" s="1"/>
    </row>
    <row r="616" spans="1:87" s="98" customFormat="1" x14ac:dyDescent="0.25">
      <c r="A616" s="1"/>
      <c r="B616" s="1"/>
      <c r="C616" s="74"/>
      <c r="D616" s="1"/>
      <c r="E616" s="21"/>
      <c r="F616" s="1"/>
      <c r="L616" s="99"/>
      <c r="M616" s="99"/>
      <c r="N616" s="99"/>
      <c r="O616" s="99"/>
      <c r="P616" s="99"/>
      <c r="Q616" s="99"/>
      <c r="U616" s="75"/>
      <c r="CI616" s="1"/>
    </row>
    <row r="617" spans="1:87" s="98" customFormat="1" x14ac:dyDescent="0.25">
      <c r="A617" s="1"/>
      <c r="B617" s="1"/>
      <c r="C617" s="74"/>
      <c r="D617" s="1"/>
      <c r="E617" s="21"/>
      <c r="F617" s="1"/>
      <c r="L617" s="99"/>
      <c r="M617" s="99"/>
      <c r="N617" s="99"/>
      <c r="O617" s="99"/>
      <c r="P617" s="99"/>
      <c r="Q617" s="99"/>
      <c r="U617" s="75"/>
      <c r="CI617" s="1"/>
    </row>
    <row r="618" spans="1:87" s="98" customFormat="1" x14ac:dyDescent="0.25">
      <c r="A618" s="1"/>
      <c r="B618" s="1"/>
      <c r="C618" s="74"/>
      <c r="D618" s="1"/>
      <c r="E618" s="21"/>
      <c r="F618" s="1"/>
      <c r="L618" s="99"/>
      <c r="M618" s="99"/>
      <c r="N618" s="99"/>
      <c r="O618" s="99"/>
      <c r="P618" s="99"/>
      <c r="Q618" s="99"/>
      <c r="U618" s="75"/>
      <c r="CI618" s="1"/>
    </row>
    <row r="619" spans="1:87" s="98" customFormat="1" x14ac:dyDescent="0.25">
      <c r="A619" s="1"/>
      <c r="B619" s="1"/>
      <c r="C619" s="74"/>
      <c r="D619" s="1"/>
      <c r="E619" s="21"/>
      <c r="F619" s="1"/>
      <c r="L619" s="99"/>
      <c r="M619" s="99"/>
      <c r="N619" s="99"/>
      <c r="O619" s="99"/>
      <c r="P619" s="99"/>
      <c r="Q619" s="99"/>
      <c r="U619" s="75"/>
      <c r="CI619" s="1"/>
    </row>
    <row r="620" spans="1:87" s="98" customFormat="1" x14ac:dyDescent="0.25">
      <c r="A620" s="1"/>
      <c r="B620" s="1"/>
      <c r="C620" s="74"/>
      <c r="D620" s="1"/>
      <c r="E620" s="21"/>
      <c r="F620" s="1"/>
      <c r="L620" s="99"/>
      <c r="M620" s="99"/>
      <c r="N620" s="99"/>
      <c r="O620" s="99"/>
      <c r="P620" s="99"/>
      <c r="Q620" s="99"/>
      <c r="U620" s="75"/>
      <c r="CI620" s="1"/>
    </row>
    <row r="621" spans="1:87" s="98" customFormat="1" x14ac:dyDescent="0.25">
      <c r="A621" s="1"/>
      <c r="B621" s="1"/>
      <c r="C621" s="74"/>
      <c r="D621" s="1"/>
      <c r="E621" s="21"/>
      <c r="F621" s="1"/>
      <c r="L621" s="99"/>
      <c r="M621" s="99"/>
      <c r="N621" s="99"/>
      <c r="O621" s="99"/>
      <c r="P621" s="99"/>
      <c r="Q621" s="99"/>
      <c r="U621" s="75"/>
      <c r="CI621" s="1"/>
    </row>
    <row r="622" spans="1:87" s="98" customFormat="1" x14ac:dyDescent="0.25">
      <c r="A622" s="1"/>
      <c r="B622" s="1"/>
      <c r="C622" s="74"/>
      <c r="D622" s="1"/>
      <c r="E622" s="21"/>
      <c r="F622" s="1"/>
      <c r="L622" s="99"/>
      <c r="M622" s="99"/>
      <c r="N622" s="99"/>
      <c r="O622" s="99"/>
      <c r="P622" s="99"/>
      <c r="Q622" s="99"/>
      <c r="U622" s="75"/>
      <c r="CI622" s="1"/>
    </row>
    <row r="623" spans="1:87" s="98" customFormat="1" x14ac:dyDescent="0.25">
      <c r="A623" s="1"/>
      <c r="B623" s="1"/>
      <c r="C623" s="74"/>
      <c r="D623" s="1"/>
      <c r="E623" s="21"/>
      <c r="F623" s="1"/>
      <c r="L623" s="99"/>
      <c r="M623" s="99"/>
      <c r="N623" s="99"/>
      <c r="O623" s="99"/>
      <c r="P623" s="99"/>
      <c r="Q623" s="99"/>
      <c r="U623" s="75"/>
      <c r="CI623" s="1"/>
    </row>
    <row r="624" spans="1:87" s="98" customFormat="1" x14ac:dyDescent="0.25">
      <c r="A624" s="1"/>
      <c r="B624" s="1"/>
      <c r="C624" s="74"/>
      <c r="D624" s="1"/>
      <c r="E624" s="21"/>
      <c r="F624" s="1"/>
      <c r="L624" s="99"/>
      <c r="M624" s="99"/>
      <c r="N624" s="99"/>
      <c r="O624" s="99"/>
      <c r="P624" s="99"/>
      <c r="Q624" s="99"/>
      <c r="U624" s="75"/>
      <c r="CI624" s="1"/>
    </row>
    <row r="625" spans="1:87" s="98" customFormat="1" x14ac:dyDescent="0.25">
      <c r="A625" s="1"/>
      <c r="B625" s="1"/>
      <c r="C625" s="74"/>
      <c r="D625" s="1"/>
      <c r="E625" s="21"/>
      <c r="F625" s="1"/>
      <c r="L625" s="99"/>
      <c r="M625" s="99"/>
      <c r="N625" s="99"/>
      <c r="O625" s="99"/>
      <c r="P625" s="99"/>
      <c r="Q625" s="99"/>
      <c r="U625" s="75"/>
      <c r="CI625" s="1"/>
    </row>
    <row r="626" spans="1:87" s="98" customFormat="1" x14ac:dyDescent="0.25">
      <c r="A626" s="1"/>
      <c r="B626" s="1"/>
      <c r="C626" s="74"/>
      <c r="D626" s="1"/>
      <c r="E626" s="21"/>
      <c r="F626" s="1"/>
      <c r="L626" s="99"/>
      <c r="M626" s="99"/>
      <c r="N626" s="99"/>
      <c r="O626" s="99"/>
      <c r="P626" s="99"/>
      <c r="Q626" s="99"/>
      <c r="U626" s="75"/>
      <c r="CI626" s="1"/>
    </row>
    <row r="627" spans="1:87" s="98" customFormat="1" x14ac:dyDescent="0.25">
      <c r="A627" s="1"/>
      <c r="B627" s="1"/>
      <c r="C627" s="74"/>
      <c r="D627" s="1"/>
      <c r="E627" s="21"/>
      <c r="F627" s="1"/>
      <c r="L627" s="99"/>
      <c r="M627" s="99"/>
      <c r="N627" s="99"/>
      <c r="O627" s="99"/>
      <c r="P627" s="99"/>
      <c r="Q627" s="99"/>
      <c r="U627" s="75"/>
      <c r="CI627" s="1"/>
    </row>
    <row r="628" spans="1:87" s="98" customFormat="1" x14ac:dyDescent="0.25">
      <c r="A628" s="1"/>
      <c r="B628" s="1"/>
      <c r="C628" s="74"/>
      <c r="D628" s="1"/>
      <c r="E628" s="21"/>
      <c r="F628" s="1"/>
      <c r="L628" s="99"/>
      <c r="M628" s="99"/>
      <c r="N628" s="99"/>
      <c r="O628" s="99"/>
      <c r="P628" s="99"/>
      <c r="Q628" s="99"/>
      <c r="U628" s="75"/>
      <c r="CI628" s="1"/>
    </row>
    <row r="629" spans="1:87" s="98" customFormat="1" x14ac:dyDescent="0.25">
      <c r="A629" s="1"/>
      <c r="B629" s="1"/>
      <c r="C629" s="74"/>
      <c r="D629" s="1"/>
      <c r="E629" s="21"/>
      <c r="F629" s="1"/>
      <c r="L629" s="99"/>
      <c r="M629" s="99"/>
      <c r="N629" s="99"/>
      <c r="O629" s="99"/>
      <c r="P629" s="99"/>
      <c r="Q629" s="99"/>
      <c r="U629" s="75"/>
      <c r="CI629" s="1"/>
    </row>
    <row r="630" spans="1:87" s="98" customFormat="1" x14ac:dyDescent="0.25">
      <c r="A630" s="1"/>
      <c r="B630" s="1"/>
      <c r="C630" s="74"/>
      <c r="D630" s="1"/>
      <c r="E630" s="21"/>
      <c r="F630" s="1"/>
      <c r="L630" s="99"/>
      <c r="M630" s="99"/>
      <c r="N630" s="99"/>
      <c r="O630" s="99"/>
      <c r="P630" s="99"/>
      <c r="Q630" s="99"/>
      <c r="U630" s="75"/>
      <c r="CI630" s="1"/>
    </row>
    <row r="631" spans="1:87" s="98" customFormat="1" x14ac:dyDescent="0.25">
      <c r="A631" s="1"/>
      <c r="B631" s="1"/>
      <c r="C631" s="74"/>
      <c r="D631" s="1"/>
      <c r="E631" s="21"/>
      <c r="F631" s="1"/>
      <c r="L631" s="99"/>
      <c r="M631" s="99"/>
      <c r="N631" s="99"/>
      <c r="O631" s="99"/>
      <c r="P631" s="99"/>
      <c r="Q631" s="99"/>
      <c r="U631" s="75"/>
      <c r="CI631" s="1"/>
    </row>
    <row r="632" spans="1:87" s="98" customFormat="1" x14ac:dyDescent="0.25">
      <c r="A632" s="1"/>
      <c r="B632" s="1"/>
      <c r="C632" s="74"/>
      <c r="D632" s="1"/>
      <c r="E632" s="21"/>
      <c r="F632" s="1"/>
      <c r="L632" s="99"/>
      <c r="M632" s="99"/>
      <c r="N632" s="99"/>
      <c r="O632" s="99"/>
      <c r="P632" s="99"/>
      <c r="Q632" s="99"/>
      <c r="U632" s="75"/>
      <c r="CI632" s="1"/>
    </row>
    <row r="633" spans="1:87" s="98" customFormat="1" x14ac:dyDescent="0.25">
      <c r="A633" s="1"/>
      <c r="B633" s="1"/>
      <c r="C633" s="74"/>
      <c r="D633" s="1"/>
      <c r="E633" s="21"/>
      <c r="F633" s="1"/>
      <c r="L633" s="99"/>
      <c r="M633" s="99"/>
      <c r="N633" s="99"/>
      <c r="O633" s="99"/>
      <c r="P633" s="99"/>
      <c r="Q633" s="99"/>
      <c r="U633" s="75"/>
      <c r="CI633" s="1"/>
    </row>
    <row r="634" spans="1:87" s="98" customFormat="1" x14ac:dyDescent="0.25">
      <c r="A634" s="1"/>
      <c r="B634" s="1"/>
      <c r="C634" s="74"/>
      <c r="D634" s="1"/>
      <c r="E634" s="21"/>
      <c r="F634" s="1"/>
      <c r="L634" s="99"/>
      <c r="M634" s="99"/>
      <c r="N634" s="99"/>
      <c r="O634" s="99"/>
      <c r="P634" s="99"/>
      <c r="Q634" s="99"/>
      <c r="U634" s="75"/>
      <c r="CI634" s="1"/>
    </row>
    <row r="635" spans="1:87" s="98" customFormat="1" x14ac:dyDescent="0.25">
      <c r="A635" s="1"/>
      <c r="B635" s="1"/>
      <c r="C635" s="74"/>
      <c r="D635" s="1"/>
      <c r="E635" s="21"/>
      <c r="F635" s="1"/>
      <c r="L635" s="99"/>
      <c r="M635" s="99"/>
      <c r="N635" s="99"/>
      <c r="O635" s="99"/>
      <c r="P635" s="99"/>
      <c r="Q635" s="99"/>
      <c r="U635" s="75"/>
      <c r="CI635" s="1"/>
    </row>
    <row r="636" spans="1:87" s="98" customFormat="1" x14ac:dyDescent="0.25">
      <c r="A636" s="1"/>
      <c r="B636" s="1"/>
      <c r="C636" s="74"/>
      <c r="D636" s="1"/>
      <c r="E636" s="21"/>
      <c r="F636" s="1"/>
      <c r="L636" s="99"/>
      <c r="M636" s="99"/>
      <c r="N636" s="99"/>
      <c r="O636" s="99"/>
      <c r="P636" s="99"/>
      <c r="Q636" s="99"/>
      <c r="U636" s="75"/>
      <c r="CI636" s="1"/>
    </row>
    <row r="637" spans="1:87" s="98" customFormat="1" x14ac:dyDescent="0.25">
      <c r="A637" s="1"/>
      <c r="B637" s="1"/>
      <c r="C637" s="74"/>
      <c r="D637" s="1"/>
      <c r="E637" s="21"/>
      <c r="F637" s="1"/>
      <c r="L637" s="99"/>
      <c r="M637" s="99"/>
      <c r="N637" s="99"/>
      <c r="O637" s="99"/>
      <c r="P637" s="99"/>
      <c r="Q637" s="99"/>
      <c r="U637" s="75"/>
      <c r="CI637" s="1"/>
    </row>
    <row r="638" spans="1:87" s="98" customFormat="1" x14ac:dyDescent="0.25">
      <c r="A638" s="1"/>
      <c r="B638" s="1"/>
      <c r="C638" s="74"/>
      <c r="D638" s="1"/>
      <c r="E638" s="21"/>
      <c r="F638" s="1"/>
      <c r="L638" s="99"/>
      <c r="M638" s="99"/>
      <c r="N638" s="99"/>
      <c r="O638" s="99"/>
      <c r="P638" s="99"/>
      <c r="Q638" s="99"/>
      <c r="U638" s="75"/>
      <c r="CI638" s="1"/>
    </row>
    <row r="639" spans="1:87" s="98" customFormat="1" x14ac:dyDescent="0.25">
      <c r="A639" s="1"/>
      <c r="B639" s="1"/>
      <c r="C639" s="74"/>
      <c r="D639" s="1"/>
      <c r="E639" s="21"/>
      <c r="F639" s="1"/>
      <c r="L639" s="99"/>
      <c r="M639" s="99"/>
      <c r="N639" s="99"/>
      <c r="O639" s="99"/>
      <c r="P639" s="99"/>
      <c r="Q639" s="99"/>
      <c r="U639" s="75"/>
      <c r="CI639" s="1"/>
    </row>
    <row r="640" spans="1:87" s="98" customFormat="1" x14ac:dyDescent="0.25">
      <c r="A640" s="1"/>
      <c r="B640" s="1"/>
      <c r="C640" s="74"/>
      <c r="D640" s="1"/>
      <c r="E640" s="21"/>
      <c r="F640" s="1"/>
      <c r="L640" s="99"/>
      <c r="M640" s="99"/>
      <c r="N640" s="99"/>
      <c r="O640" s="99"/>
      <c r="P640" s="99"/>
      <c r="Q640" s="99"/>
      <c r="U640" s="75"/>
      <c r="CI640" s="1"/>
    </row>
    <row r="641" spans="1:87" s="98" customFormat="1" x14ac:dyDescent="0.25">
      <c r="A641" s="1"/>
      <c r="B641" s="1"/>
      <c r="C641" s="74"/>
      <c r="D641" s="1"/>
      <c r="E641" s="21"/>
      <c r="F641" s="1"/>
      <c r="L641" s="99"/>
      <c r="M641" s="99"/>
      <c r="N641" s="99"/>
      <c r="O641" s="99"/>
      <c r="P641" s="99"/>
      <c r="Q641" s="99"/>
      <c r="U641" s="75"/>
      <c r="CI641" s="1"/>
    </row>
    <row r="642" spans="1:87" s="98" customFormat="1" x14ac:dyDescent="0.25">
      <c r="A642" s="1"/>
      <c r="B642" s="1"/>
      <c r="C642" s="74"/>
      <c r="D642" s="1"/>
      <c r="E642" s="21"/>
      <c r="F642" s="1"/>
      <c r="L642" s="99"/>
      <c r="M642" s="99"/>
      <c r="N642" s="99"/>
      <c r="O642" s="99"/>
      <c r="P642" s="99"/>
      <c r="Q642" s="99"/>
      <c r="U642" s="75"/>
      <c r="CI642" s="1"/>
    </row>
    <row r="643" spans="1:87" s="98" customFormat="1" x14ac:dyDescent="0.25">
      <c r="A643" s="1"/>
      <c r="B643" s="1"/>
      <c r="C643" s="74"/>
      <c r="D643" s="1"/>
      <c r="E643" s="21"/>
      <c r="F643" s="1"/>
      <c r="L643" s="99"/>
      <c r="M643" s="99"/>
      <c r="N643" s="99"/>
      <c r="O643" s="99"/>
      <c r="P643" s="99"/>
      <c r="Q643" s="99"/>
      <c r="U643" s="75"/>
      <c r="CI643" s="1"/>
    </row>
    <row r="644" spans="1:87" s="98" customFormat="1" x14ac:dyDescent="0.25">
      <c r="A644" s="1"/>
      <c r="B644" s="1"/>
      <c r="C644" s="74"/>
      <c r="D644" s="1"/>
      <c r="E644" s="21"/>
      <c r="F644" s="1"/>
      <c r="L644" s="99"/>
      <c r="M644" s="99"/>
      <c r="N644" s="99"/>
      <c r="O644" s="99"/>
      <c r="P644" s="99"/>
      <c r="Q644" s="99"/>
      <c r="U644" s="75"/>
      <c r="CI644" s="1"/>
    </row>
    <row r="645" spans="1:87" s="98" customFormat="1" x14ac:dyDescent="0.25">
      <c r="A645" s="1"/>
      <c r="B645" s="1"/>
      <c r="C645" s="74"/>
      <c r="D645" s="1"/>
      <c r="E645" s="21"/>
      <c r="F645" s="1"/>
      <c r="L645" s="99"/>
      <c r="M645" s="99"/>
      <c r="N645" s="99"/>
      <c r="O645" s="99"/>
      <c r="P645" s="99"/>
      <c r="Q645" s="99"/>
      <c r="U645" s="75"/>
      <c r="CI645" s="1"/>
    </row>
    <row r="646" spans="1:87" s="98" customFormat="1" x14ac:dyDescent="0.25">
      <c r="A646" s="1"/>
      <c r="B646" s="1"/>
      <c r="C646" s="74"/>
      <c r="D646" s="1"/>
      <c r="E646" s="21"/>
      <c r="F646" s="1"/>
      <c r="L646" s="99"/>
      <c r="M646" s="99"/>
      <c r="N646" s="99"/>
      <c r="O646" s="99"/>
      <c r="P646" s="99"/>
      <c r="Q646" s="99"/>
      <c r="U646" s="75"/>
      <c r="CI646" s="1"/>
    </row>
    <row r="647" spans="1:87" s="98" customFormat="1" x14ac:dyDescent="0.25">
      <c r="A647" s="1"/>
      <c r="B647" s="1"/>
      <c r="C647" s="74"/>
      <c r="D647" s="1"/>
      <c r="E647" s="21"/>
      <c r="F647" s="1"/>
      <c r="L647" s="99"/>
      <c r="M647" s="99"/>
      <c r="N647" s="99"/>
      <c r="O647" s="99"/>
      <c r="P647" s="99"/>
      <c r="Q647" s="99"/>
      <c r="U647" s="75"/>
      <c r="CI647" s="1"/>
    </row>
    <row r="648" spans="1:87" s="98" customFormat="1" x14ac:dyDescent="0.25">
      <c r="A648" s="1"/>
      <c r="B648" s="1"/>
      <c r="C648" s="74"/>
      <c r="D648" s="1"/>
      <c r="E648" s="21"/>
      <c r="F648" s="1"/>
      <c r="L648" s="99"/>
      <c r="M648" s="99"/>
      <c r="N648" s="99"/>
      <c r="O648" s="99"/>
      <c r="P648" s="99"/>
      <c r="Q648" s="99"/>
      <c r="U648" s="75"/>
      <c r="CI648" s="1"/>
    </row>
    <row r="649" spans="1:87" s="98" customFormat="1" x14ac:dyDescent="0.25">
      <c r="A649" s="1"/>
      <c r="B649" s="1"/>
      <c r="C649" s="74"/>
      <c r="D649" s="1"/>
      <c r="E649" s="21"/>
      <c r="F649" s="1"/>
      <c r="L649" s="99"/>
      <c r="M649" s="99"/>
      <c r="N649" s="99"/>
      <c r="O649" s="99"/>
      <c r="P649" s="99"/>
      <c r="Q649" s="99"/>
      <c r="U649" s="75"/>
      <c r="CI649" s="1"/>
    </row>
    <row r="650" spans="1:87" s="98" customFormat="1" x14ac:dyDescent="0.25">
      <c r="A650" s="1"/>
      <c r="B650" s="1"/>
      <c r="C650" s="74"/>
      <c r="D650" s="1"/>
      <c r="E650" s="21"/>
      <c r="F650" s="1"/>
      <c r="L650" s="99"/>
      <c r="M650" s="99"/>
      <c r="N650" s="99"/>
      <c r="O650" s="99"/>
      <c r="P650" s="99"/>
      <c r="Q650" s="99"/>
      <c r="U650" s="75"/>
      <c r="CI650" s="1"/>
    </row>
    <row r="651" spans="1:87" s="98" customFormat="1" x14ac:dyDescent="0.25">
      <c r="A651" s="1"/>
      <c r="B651" s="1"/>
      <c r="C651" s="74"/>
      <c r="D651" s="1"/>
      <c r="E651" s="21"/>
      <c r="F651" s="1"/>
      <c r="L651" s="99"/>
      <c r="M651" s="99"/>
      <c r="N651" s="99"/>
      <c r="O651" s="99"/>
      <c r="P651" s="99"/>
      <c r="Q651" s="99"/>
      <c r="U651" s="75"/>
      <c r="CI651" s="1"/>
    </row>
    <row r="652" spans="1:87" s="98" customFormat="1" x14ac:dyDescent="0.25">
      <c r="A652" s="1"/>
      <c r="B652" s="1"/>
      <c r="C652" s="74"/>
      <c r="D652" s="1"/>
      <c r="E652" s="21"/>
      <c r="F652" s="1"/>
      <c r="L652" s="99"/>
      <c r="M652" s="99"/>
      <c r="N652" s="99"/>
      <c r="O652" s="99"/>
      <c r="P652" s="99"/>
      <c r="Q652" s="99"/>
      <c r="U652" s="75"/>
      <c r="CI652" s="1"/>
    </row>
    <row r="653" spans="1:87" s="98" customFormat="1" x14ac:dyDescent="0.25">
      <c r="A653" s="1"/>
      <c r="B653" s="1"/>
      <c r="C653" s="74"/>
      <c r="D653" s="1"/>
      <c r="E653" s="21"/>
      <c r="F653" s="1"/>
      <c r="L653" s="99"/>
      <c r="M653" s="99"/>
      <c r="N653" s="99"/>
      <c r="O653" s="99"/>
      <c r="P653" s="99"/>
      <c r="Q653" s="99"/>
      <c r="U653" s="75"/>
      <c r="CI653" s="1"/>
    </row>
    <row r="654" spans="1:87" s="98" customFormat="1" x14ac:dyDescent="0.25">
      <c r="A654" s="1"/>
      <c r="B654" s="1"/>
      <c r="C654" s="74"/>
      <c r="D654" s="1"/>
      <c r="E654" s="21"/>
      <c r="F654" s="1"/>
      <c r="L654" s="99"/>
      <c r="M654" s="99"/>
      <c r="N654" s="99"/>
      <c r="O654" s="99"/>
      <c r="P654" s="99"/>
      <c r="Q654" s="99"/>
      <c r="U654" s="75"/>
      <c r="CI654" s="1"/>
    </row>
    <row r="655" spans="1:87" s="98" customFormat="1" x14ac:dyDescent="0.25">
      <c r="A655" s="1"/>
      <c r="B655" s="1"/>
      <c r="C655" s="74"/>
      <c r="D655" s="1"/>
      <c r="E655" s="21"/>
      <c r="F655" s="1"/>
      <c r="L655" s="99"/>
      <c r="M655" s="99"/>
      <c r="N655" s="99"/>
      <c r="O655" s="99"/>
      <c r="P655" s="99"/>
      <c r="Q655" s="99"/>
      <c r="U655" s="75"/>
      <c r="CI655" s="1"/>
    </row>
    <row r="656" spans="1:87" s="98" customFormat="1" x14ac:dyDescent="0.25">
      <c r="A656" s="1"/>
      <c r="B656" s="1"/>
      <c r="C656" s="74"/>
      <c r="D656" s="1"/>
      <c r="E656" s="21"/>
      <c r="F656" s="1"/>
      <c r="L656" s="99"/>
      <c r="M656" s="99"/>
      <c r="N656" s="99"/>
      <c r="O656" s="99"/>
      <c r="P656" s="99"/>
      <c r="Q656" s="99"/>
      <c r="U656" s="75"/>
      <c r="CI656" s="1"/>
    </row>
    <row r="657" spans="1:87" s="98" customFormat="1" x14ac:dyDescent="0.25">
      <c r="A657" s="1"/>
      <c r="B657" s="1"/>
      <c r="C657" s="74"/>
      <c r="D657" s="1"/>
      <c r="E657" s="21"/>
      <c r="F657" s="1"/>
      <c r="L657" s="99"/>
      <c r="M657" s="99"/>
      <c r="N657" s="99"/>
      <c r="O657" s="99"/>
      <c r="P657" s="99"/>
      <c r="Q657" s="99"/>
      <c r="U657" s="75"/>
      <c r="CI657" s="1"/>
    </row>
    <row r="658" spans="1:87" s="98" customFormat="1" x14ac:dyDescent="0.25">
      <c r="A658" s="1"/>
      <c r="B658" s="1"/>
      <c r="C658" s="74"/>
      <c r="D658" s="1"/>
      <c r="E658" s="21"/>
      <c r="F658" s="1"/>
      <c r="L658" s="99"/>
      <c r="M658" s="99"/>
      <c r="N658" s="99"/>
      <c r="O658" s="99"/>
      <c r="P658" s="99"/>
      <c r="Q658" s="99"/>
      <c r="U658" s="75"/>
      <c r="CI658" s="1"/>
    </row>
    <row r="659" spans="1:87" s="98" customFormat="1" x14ac:dyDescent="0.25">
      <c r="A659" s="1"/>
      <c r="B659" s="1"/>
      <c r="C659" s="74"/>
      <c r="D659" s="1"/>
      <c r="E659" s="21"/>
      <c r="F659" s="1"/>
      <c r="L659" s="99"/>
      <c r="M659" s="99"/>
      <c r="N659" s="99"/>
      <c r="O659" s="99"/>
      <c r="P659" s="99"/>
      <c r="Q659" s="99"/>
      <c r="U659" s="75"/>
      <c r="CI659" s="1"/>
    </row>
    <row r="660" spans="1:87" s="98" customFormat="1" x14ac:dyDescent="0.25">
      <c r="A660" s="1"/>
      <c r="B660" s="1"/>
      <c r="C660" s="74"/>
      <c r="D660" s="1"/>
      <c r="E660" s="21"/>
      <c r="F660" s="1"/>
      <c r="L660" s="99"/>
      <c r="M660" s="99"/>
      <c r="N660" s="99"/>
      <c r="O660" s="99"/>
      <c r="P660" s="99"/>
      <c r="Q660" s="99"/>
      <c r="U660" s="75"/>
      <c r="CI660" s="1"/>
    </row>
    <row r="661" spans="1:87" s="98" customFormat="1" x14ac:dyDescent="0.25">
      <c r="A661" s="1"/>
      <c r="B661" s="1"/>
      <c r="C661" s="74"/>
      <c r="D661" s="1"/>
      <c r="E661" s="21"/>
      <c r="F661" s="1"/>
      <c r="L661" s="99"/>
      <c r="M661" s="99"/>
      <c r="N661" s="99"/>
      <c r="O661" s="99"/>
      <c r="P661" s="99"/>
      <c r="Q661" s="99"/>
      <c r="U661" s="75"/>
      <c r="CI661" s="1"/>
    </row>
    <row r="662" spans="1:87" s="98" customFormat="1" x14ac:dyDescent="0.25">
      <c r="A662" s="1"/>
      <c r="B662" s="1"/>
      <c r="C662" s="74"/>
      <c r="D662" s="1"/>
      <c r="E662" s="21"/>
      <c r="F662" s="1"/>
      <c r="L662" s="99"/>
      <c r="M662" s="99"/>
      <c r="N662" s="99"/>
      <c r="O662" s="99"/>
      <c r="P662" s="99"/>
      <c r="Q662" s="99"/>
      <c r="U662" s="75"/>
      <c r="CI662" s="1"/>
    </row>
    <row r="663" spans="1:87" s="98" customFormat="1" x14ac:dyDescent="0.25">
      <c r="A663" s="1"/>
      <c r="B663" s="1"/>
      <c r="C663" s="74"/>
      <c r="D663" s="1"/>
      <c r="E663" s="21"/>
      <c r="F663" s="1"/>
      <c r="L663" s="99"/>
      <c r="M663" s="99"/>
      <c r="N663" s="99"/>
      <c r="O663" s="99"/>
      <c r="P663" s="99"/>
      <c r="Q663" s="99"/>
      <c r="U663" s="75"/>
      <c r="CI663" s="1"/>
    </row>
    <row r="664" spans="1:87" s="98" customFormat="1" x14ac:dyDescent="0.25">
      <c r="A664" s="1"/>
      <c r="B664" s="1"/>
      <c r="C664" s="74"/>
      <c r="D664" s="1"/>
      <c r="E664" s="21"/>
      <c r="F664" s="1"/>
      <c r="L664" s="99"/>
      <c r="M664" s="99"/>
      <c r="N664" s="99"/>
      <c r="O664" s="99"/>
      <c r="P664" s="99"/>
      <c r="Q664" s="99"/>
      <c r="U664" s="75"/>
      <c r="CI664" s="1"/>
    </row>
    <row r="665" spans="1:87" s="98" customFormat="1" x14ac:dyDescent="0.25">
      <c r="A665" s="1"/>
      <c r="B665" s="1"/>
      <c r="C665" s="74"/>
      <c r="D665" s="1"/>
      <c r="E665" s="21"/>
      <c r="F665" s="1"/>
      <c r="L665" s="99"/>
      <c r="M665" s="99"/>
      <c r="N665" s="99"/>
      <c r="O665" s="99"/>
      <c r="P665" s="99"/>
      <c r="Q665" s="99"/>
      <c r="U665" s="75"/>
      <c r="CI665" s="1"/>
    </row>
    <row r="666" spans="1:87" s="98" customFormat="1" x14ac:dyDescent="0.25">
      <c r="A666" s="1"/>
      <c r="B666" s="1"/>
      <c r="C666" s="74"/>
      <c r="D666" s="1"/>
      <c r="E666" s="21"/>
      <c r="F666" s="1"/>
      <c r="L666" s="99"/>
      <c r="M666" s="99"/>
      <c r="N666" s="99"/>
      <c r="O666" s="99"/>
      <c r="P666" s="99"/>
      <c r="Q666" s="99"/>
      <c r="U666" s="75"/>
      <c r="CI666" s="1"/>
    </row>
    <row r="667" spans="1:87" s="98" customFormat="1" x14ac:dyDescent="0.25">
      <c r="A667" s="1"/>
      <c r="B667" s="1"/>
      <c r="C667" s="74"/>
      <c r="D667" s="1"/>
      <c r="E667" s="21"/>
      <c r="F667" s="1"/>
      <c r="L667" s="99"/>
      <c r="M667" s="99"/>
      <c r="N667" s="99"/>
      <c r="O667" s="99"/>
      <c r="P667" s="99"/>
      <c r="Q667" s="99"/>
      <c r="U667" s="75"/>
      <c r="CI667" s="1"/>
    </row>
    <row r="668" spans="1:87" s="98" customFormat="1" x14ac:dyDescent="0.25">
      <c r="A668" s="1"/>
      <c r="B668" s="1"/>
      <c r="C668" s="74"/>
      <c r="D668" s="1"/>
      <c r="E668" s="21"/>
      <c r="F668" s="1"/>
      <c r="L668" s="99"/>
      <c r="M668" s="99"/>
      <c r="N668" s="99"/>
      <c r="O668" s="99"/>
      <c r="P668" s="99"/>
      <c r="Q668" s="99"/>
      <c r="U668" s="75"/>
      <c r="CI668" s="1"/>
    </row>
    <row r="669" spans="1:87" s="98" customFormat="1" x14ac:dyDescent="0.25">
      <c r="A669" s="1"/>
      <c r="B669" s="1"/>
      <c r="C669" s="74"/>
      <c r="D669" s="1"/>
      <c r="E669" s="21"/>
      <c r="F669" s="1"/>
      <c r="L669" s="99"/>
      <c r="M669" s="99"/>
      <c r="N669" s="99"/>
      <c r="O669" s="99"/>
      <c r="P669" s="99"/>
      <c r="Q669" s="99"/>
      <c r="U669" s="75"/>
      <c r="CI669" s="1"/>
    </row>
    <row r="670" spans="1:87" s="98" customFormat="1" x14ac:dyDescent="0.25">
      <c r="A670" s="1"/>
      <c r="B670" s="1"/>
      <c r="C670" s="74"/>
      <c r="D670" s="1"/>
      <c r="E670" s="21"/>
      <c r="F670" s="1"/>
      <c r="L670" s="99"/>
      <c r="M670" s="99"/>
      <c r="N670" s="99"/>
      <c r="O670" s="99"/>
      <c r="P670" s="99"/>
      <c r="Q670" s="99"/>
      <c r="U670" s="75"/>
      <c r="CI670" s="1"/>
    </row>
    <row r="671" spans="1:87" s="98" customFormat="1" x14ac:dyDescent="0.25">
      <c r="A671" s="1"/>
      <c r="B671" s="1"/>
      <c r="C671" s="74"/>
      <c r="D671" s="1"/>
      <c r="E671" s="21"/>
      <c r="F671" s="1"/>
      <c r="L671" s="99"/>
      <c r="M671" s="99"/>
      <c r="N671" s="99"/>
      <c r="O671" s="99"/>
      <c r="P671" s="99"/>
      <c r="Q671" s="99"/>
      <c r="U671" s="75"/>
      <c r="CI671" s="1"/>
    </row>
    <row r="672" spans="1:87" s="98" customFormat="1" x14ac:dyDescent="0.25">
      <c r="A672" s="1"/>
      <c r="B672" s="1"/>
      <c r="C672" s="74"/>
      <c r="D672" s="1"/>
      <c r="E672" s="21"/>
      <c r="F672" s="1"/>
      <c r="L672" s="99"/>
      <c r="M672" s="99"/>
      <c r="N672" s="99"/>
      <c r="O672" s="99"/>
      <c r="P672" s="99"/>
      <c r="Q672" s="99"/>
      <c r="U672" s="75"/>
      <c r="CI672" s="1"/>
    </row>
    <row r="673" spans="1:87" s="98" customFormat="1" x14ac:dyDescent="0.25">
      <c r="A673" s="1"/>
      <c r="B673" s="1"/>
      <c r="C673" s="74"/>
      <c r="D673" s="1"/>
      <c r="E673" s="21"/>
      <c r="F673" s="1"/>
      <c r="L673" s="99"/>
      <c r="M673" s="99"/>
      <c r="N673" s="99"/>
      <c r="O673" s="99"/>
      <c r="P673" s="99"/>
      <c r="Q673" s="99"/>
      <c r="U673" s="75"/>
      <c r="CI673" s="1"/>
    </row>
    <row r="674" spans="1:87" s="98" customFormat="1" x14ac:dyDescent="0.25">
      <c r="A674" s="1"/>
      <c r="B674" s="1"/>
      <c r="C674" s="74"/>
      <c r="D674" s="1"/>
      <c r="E674" s="21"/>
      <c r="F674" s="1"/>
      <c r="L674" s="99"/>
      <c r="M674" s="99"/>
      <c r="N674" s="99"/>
      <c r="O674" s="99"/>
      <c r="P674" s="99"/>
      <c r="Q674" s="99"/>
      <c r="U674" s="75"/>
      <c r="CI674" s="1"/>
    </row>
    <row r="675" spans="1:87" s="98" customFormat="1" x14ac:dyDescent="0.25">
      <c r="A675" s="1"/>
      <c r="B675" s="1"/>
      <c r="C675" s="74"/>
      <c r="D675" s="1"/>
      <c r="E675" s="21"/>
      <c r="F675" s="1"/>
      <c r="L675" s="99"/>
      <c r="M675" s="99"/>
      <c r="N675" s="99"/>
      <c r="O675" s="99"/>
      <c r="P675" s="99"/>
      <c r="Q675" s="99"/>
      <c r="U675" s="75"/>
      <c r="CI675" s="1"/>
    </row>
    <row r="676" spans="1:87" s="98" customFormat="1" x14ac:dyDescent="0.25">
      <c r="A676" s="1"/>
      <c r="B676" s="1"/>
      <c r="C676" s="74"/>
      <c r="D676" s="1"/>
      <c r="E676" s="21"/>
      <c r="F676" s="1"/>
      <c r="L676" s="99"/>
      <c r="M676" s="99"/>
      <c r="N676" s="99"/>
      <c r="O676" s="99"/>
      <c r="P676" s="99"/>
      <c r="Q676" s="99"/>
      <c r="U676" s="75"/>
      <c r="CI676" s="1"/>
    </row>
    <row r="677" spans="1:87" s="98" customFormat="1" x14ac:dyDescent="0.25">
      <c r="A677" s="1"/>
      <c r="B677" s="1"/>
      <c r="C677" s="74"/>
      <c r="D677" s="1"/>
      <c r="E677" s="21"/>
      <c r="F677" s="1"/>
      <c r="L677" s="99"/>
      <c r="M677" s="99"/>
      <c r="N677" s="99"/>
      <c r="O677" s="99"/>
      <c r="P677" s="99"/>
      <c r="Q677" s="99"/>
      <c r="U677" s="75"/>
      <c r="CI677" s="1"/>
    </row>
    <row r="678" spans="1:87" s="98" customFormat="1" x14ac:dyDescent="0.25">
      <c r="A678" s="1"/>
      <c r="B678" s="1"/>
      <c r="C678" s="74"/>
      <c r="D678" s="1"/>
      <c r="E678" s="21"/>
      <c r="F678" s="1"/>
      <c r="L678" s="99"/>
      <c r="M678" s="99"/>
      <c r="N678" s="99"/>
      <c r="O678" s="99"/>
      <c r="P678" s="99"/>
      <c r="Q678" s="99"/>
      <c r="U678" s="75"/>
      <c r="CI678" s="1"/>
    </row>
    <row r="679" spans="1:87" s="98" customFormat="1" x14ac:dyDescent="0.25">
      <c r="A679" s="1"/>
      <c r="B679" s="1"/>
      <c r="C679" s="74"/>
      <c r="D679" s="1"/>
      <c r="E679" s="21"/>
      <c r="F679" s="1"/>
      <c r="L679" s="99"/>
      <c r="M679" s="99"/>
      <c r="N679" s="99"/>
      <c r="O679" s="99"/>
      <c r="P679" s="99"/>
      <c r="Q679" s="99"/>
      <c r="U679" s="75"/>
      <c r="CI679" s="1"/>
    </row>
    <row r="680" spans="1:87" s="98" customFormat="1" x14ac:dyDescent="0.25">
      <c r="A680" s="1"/>
      <c r="B680" s="1"/>
      <c r="C680" s="74"/>
      <c r="D680" s="1"/>
      <c r="E680" s="21"/>
      <c r="F680" s="1"/>
      <c r="L680" s="99"/>
      <c r="M680" s="99"/>
      <c r="N680" s="99"/>
      <c r="O680" s="99"/>
      <c r="P680" s="99"/>
      <c r="Q680" s="99"/>
      <c r="U680" s="75"/>
      <c r="CI680" s="1"/>
    </row>
    <row r="681" spans="1:87" s="98" customFormat="1" x14ac:dyDescent="0.25">
      <c r="A681" s="1"/>
      <c r="B681" s="1"/>
      <c r="C681" s="74"/>
      <c r="D681" s="1"/>
      <c r="E681" s="21"/>
      <c r="F681" s="1"/>
      <c r="L681" s="99"/>
      <c r="M681" s="99"/>
      <c r="N681" s="99"/>
      <c r="O681" s="99"/>
      <c r="P681" s="99"/>
      <c r="Q681" s="99"/>
      <c r="U681" s="75"/>
      <c r="CI681" s="1"/>
    </row>
    <row r="682" spans="1:87" s="98" customFormat="1" x14ac:dyDescent="0.25">
      <c r="A682" s="1"/>
      <c r="B682" s="1"/>
      <c r="C682" s="74"/>
      <c r="D682" s="1"/>
      <c r="E682" s="21"/>
      <c r="F682" s="1"/>
      <c r="L682" s="99"/>
      <c r="M682" s="99"/>
      <c r="N682" s="99"/>
      <c r="O682" s="99"/>
      <c r="P682" s="99"/>
      <c r="Q682" s="99"/>
      <c r="U682" s="75"/>
      <c r="CI682" s="1"/>
    </row>
    <row r="683" spans="1:87" s="98" customFormat="1" x14ac:dyDescent="0.25">
      <c r="A683" s="1"/>
      <c r="B683" s="1"/>
      <c r="C683" s="74"/>
      <c r="D683" s="1"/>
      <c r="E683" s="21"/>
      <c r="F683" s="1"/>
      <c r="L683" s="99"/>
      <c r="M683" s="99"/>
      <c r="N683" s="99"/>
      <c r="O683" s="99"/>
      <c r="P683" s="99"/>
      <c r="Q683" s="99"/>
      <c r="U683" s="75"/>
      <c r="CI683" s="1"/>
    </row>
    <row r="684" spans="1:87" s="98" customFormat="1" x14ac:dyDescent="0.25">
      <c r="A684" s="1"/>
      <c r="B684" s="1"/>
      <c r="C684" s="74"/>
      <c r="D684" s="1"/>
      <c r="E684" s="21"/>
      <c r="F684" s="1"/>
      <c r="L684" s="99"/>
      <c r="M684" s="99"/>
      <c r="N684" s="99"/>
      <c r="O684" s="99"/>
      <c r="P684" s="99"/>
      <c r="Q684" s="99"/>
      <c r="U684" s="75"/>
      <c r="CI684" s="1"/>
    </row>
    <row r="685" spans="1:87" s="98" customFormat="1" x14ac:dyDescent="0.25">
      <c r="A685" s="1"/>
      <c r="B685" s="1"/>
      <c r="C685" s="74"/>
      <c r="D685" s="1"/>
      <c r="E685" s="21"/>
      <c r="F685" s="1"/>
      <c r="L685" s="99"/>
      <c r="M685" s="99"/>
      <c r="N685" s="99"/>
      <c r="O685" s="99"/>
      <c r="P685" s="99"/>
      <c r="Q685" s="99"/>
      <c r="U685" s="75"/>
      <c r="CI685" s="1"/>
    </row>
    <row r="686" spans="1:87" s="98" customFormat="1" x14ac:dyDescent="0.25">
      <c r="A686" s="1"/>
      <c r="B686" s="1"/>
      <c r="C686" s="74"/>
      <c r="D686" s="1"/>
      <c r="E686" s="21"/>
      <c r="F686" s="1"/>
      <c r="L686" s="99"/>
      <c r="M686" s="99"/>
      <c r="N686" s="99"/>
      <c r="O686" s="99"/>
      <c r="P686" s="99"/>
      <c r="Q686" s="99"/>
      <c r="U686" s="75"/>
      <c r="CI686" s="1"/>
    </row>
    <row r="687" spans="1:87" s="98" customFormat="1" x14ac:dyDescent="0.25">
      <c r="A687" s="1"/>
      <c r="B687" s="1"/>
      <c r="C687" s="74"/>
      <c r="D687" s="1"/>
      <c r="E687" s="21"/>
      <c r="F687" s="1"/>
      <c r="L687" s="99"/>
      <c r="M687" s="99"/>
      <c r="N687" s="99"/>
      <c r="O687" s="99"/>
      <c r="P687" s="99"/>
      <c r="Q687" s="99"/>
      <c r="U687" s="75"/>
      <c r="CI687" s="1"/>
    </row>
    <row r="688" spans="1:87" s="98" customFormat="1" x14ac:dyDescent="0.25">
      <c r="A688" s="1"/>
      <c r="B688" s="1"/>
      <c r="C688" s="74"/>
      <c r="D688" s="1"/>
      <c r="E688" s="21"/>
      <c r="F688" s="1"/>
      <c r="L688" s="99"/>
      <c r="M688" s="99"/>
      <c r="N688" s="99"/>
      <c r="O688" s="99"/>
      <c r="P688" s="99"/>
      <c r="Q688" s="99"/>
      <c r="U688" s="75"/>
      <c r="CI688" s="1"/>
    </row>
    <row r="689" spans="1:87" s="98" customFormat="1" x14ac:dyDescent="0.25">
      <c r="A689" s="1"/>
      <c r="B689" s="1"/>
      <c r="C689" s="74"/>
      <c r="D689" s="1"/>
      <c r="E689" s="21"/>
      <c r="F689" s="1"/>
      <c r="L689" s="99"/>
      <c r="M689" s="99"/>
      <c r="N689" s="99"/>
      <c r="O689" s="99"/>
      <c r="P689" s="99"/>
      <c r="Q689" s="99"/>
      <c r="U689" s="75"/>
      <c r="CI689" s="1"/>
    </row>
    <row r="690" spans="1:87" s="98" customFormat="1" x14ac:dyDescent="0.25">
      <c r="A690" s="1"/>
      <c r="B690" s="1"/>
      <c r="C690" s="74"/>
      <c r="D690" s="1"/>
      <c r="E690" s="21"/>
      <c r="F690" s="1"/>
      <c r="L690" s="99"/>
      <c r="M690" s="99"/>
      <c r="N690" s="99"/>
      <c r="O690" s="99"/>
      <c r="P690" s="99"/>
      <c r="Q690" s="99"/>
      <c r="U690" s="75"/>
      <c r="CI690" s="1"/>
    </row>
    <row r="691" spans="1:87" s="98" customFormat="1" x14ac:dyDescent="0.25">
      <c r="A691" s="1"/>
      <c r="B691" s="1"/>
      <c r="C691" s="74"/>
      <c r="D691" s="1"/>
      <c r="E691" s="21"/>
      <c r="F691" s="1"/>
      <c r="L691" s="99"/>
      <c r="M691" s="99"/>
      <c r="N691" s="99"/>
      <c r="O691" s="99"/>
      <c r="P691" s="99"/>
      <c r="Q691" s="99"/>
      <c r="U691" s="75"/>
      <c r="CI691" s="1"/>
    </row>
    <row r="692" spans="1:87" s="98" customFormat="1" x14ac:dyDescent="0.25">
      <c r="A692" s="1"/>
      <c r="B692" s="1"/>
      <c r="C692" s="74"/>
      <c r="D692" s="1"/>
      <c r="E692" s="21"/>
      <c r="F692" s="1"/>
      <c r="L692" s="99"/>
      <c r="M692" s="99"/>
      <c r="N692" s="99"/>
      <c r="O692" s="99"/>
      <c r="P692" s="99"/>
      <c r="Q692" s="99"/>
      <c r="U692" s="75"/>
      <c r="CI692" s="1"/>
    </row>
    <row r="693" spans="1:87" s="98" customFormat="1" x14ac:dyDescent="0.25">
      <c r="A693" s="1"/>
      <c r="B693" s="1"/>
      <c r="C693" s="74"/>
      <c r="D693" s="1"/>
      <c r="E693" s="21"/>
      <c r="F693" s="1"/>
      <c r="L693" s="99"/>
      <c r="M693" s="99"/>
      <c r="N693" s="99"/>
      <c r="O693" s="99"/>
      <c r="P693" s="99"/>
      <c r="Q693" s="99"/>
      <c r="U693" s="75"/>
      <c r="CI693" s="1"/>
    </row>
    <row r="694" spans="1:87" s="98" customFormat="1" x14ac:dyDescent="0.25">
      <c r="A694" s="1"/>
      <c r="B694" s="1"/>
      <c r="C694" s="74"/>
      <c r="D694" s="1"/>
      <c r="E694" s="21"/>
      <c r="F694" s="1"/>
      <c r="L694" s="99"/>
      <c r="M694" s="99"/>
      <c r="N694" s="99"/>
      <c r="O694" s="99"/>
      <c r="P694" s="99"/>
      <c r="Q694" s="99"/>
      <c r="U694" s="75"/>
      <c r="CI694" s="1"/>
    </row>
    <row r="695" spans="1:87" s="98" customFormat="1" x14ac:dyDescent="0.25">
      <c r="A695" s="1"/>
      <c r="B695" s="1"/>
      <c r="C695" s="74"/>
      <c r="D695" s="1"/>
      <c r="E695" s="21"/>
      <c r="F695" s="1"/>
      <c r="L695" s="99"/>
      <c r="M695" s="99"/>
      <c r="N695" s="99"/>
      <c r="O695" s="99"/>
      <c r="P695" s="99"/>
      <c r="Q695" s="99"/>
      <c r="U695" s="75"/>
      <c r="CI695" s="1"/>
    </row>
    <row r="696" spans="1:87" s="98" customFormat="1" x14ac:dyDescent="0.25">
      <c r="A696" s="1"/>
      <c r="B696" s="1"/>
      <c r="C696" s="74"/>
      <c r="D696" s="1"/>
      <c r="E696" s="21"/>
      <c r="F696" s="1"/>
      <c r="L696" s="99"/>
      <c r="M696" s="99"/>
      <c r="N696" s="99"/>
      <c r="O696" s="99"/>
      <c r="P696" s="99"/>
      <c r="Q696" s="99"/>
      <c r="U696" s="75"/>
      <c r="CI696" s="1"/>
    </row>
    <row r="697" spans="1:87" s="98" customFormat="1" x14ac:dyDescent="0.25">
      <c r="A697" s="1"/>
      <c r="B697" s="1"/>
      <c r="C697" s="74"/>
      <c r="D697" s="1"/>
      <c r="E697" s="21"/>
      <c r="F697" s="1"/>
      <c r="L697" s="99"/>
      <c r="M697" s="99"/>
      <c r="N697" s="99"/>
      <c r="O697" s="99"/>
      <c r="P697" s="99"/>
      <c r="Q697" s="99"/>
      <c r="U697" s="75"/>
      <c r="CI697" s="1"/>
    </row>
    <row r="698" spans="1:87" s="98" customFormat="1" x14ac:dyDescent="0.25">
      <c r="A698" s="1"/>
      <c r="B698" s="1"/>
      <c r="C698" s="74"/>
      <c r="D698" s="1"/>
      <c r="E698" s="21"/>
      <c r="F698" s="1"/>
      <c r="L698" s="99"/>
      <c r="M698" s="99"/>
      <c r="N698" s="99"/>
      <c r="O698" s="99"/>
      <c r="P698" s="99"/>
      <c r="Q698" s="99"/>
      <c r="U698" s="75"/>
      <c r="CI698" s="1"/>
    </row>
    <row r="699" spans="1:87" s="98" customFormat="1" x14ac:dyDescent="0.25">
      <c r="A699" s="1"/>
      <c r="B699" s="1"/>
      <c r="C699" s="74"/>
      <c r="D699" s="1"/>
      <c r="E699" s="21"/>
      <c r="F699" s="1"/>
      <c r="L699" s="99"/>
      <c r="M699" s="99"/>
      <c r="N699" s="99"/>
      <c r="O699" s="99"/>
      <c r="P699" s="99"/>
      <c r="Q699" s="99"/>
      <c r="U699" s="75"/>
      <c r="CI699" s="1"/>
    </row>
    <row r="700" spans="1:87" s="98" customFormat="1" x14ac:dyDescent="0.25">
      <c r="A700" s="1"/>
      <c r="B700" s="1"/>
      <c r="C700" s="74"/>
      <c r="D700" s="1"/>
      <c r="E700" s="21"/>
      <c r="F700" s="1"/>
      <c r="L700" s="99"/>
      <c r="M700" s="99"/>
      <c r="N700" s="99"/>
      <c r="O700" s="99"/>
      <c r="P700" s="99"/>
      <c r="Q700" s="99"/>
      <c r="U700" s="75"/>
      <c r="CI700" s="1"/>
    </row>
    <row r="701" spans="1:87" s="98" customFormat="1" x14ac:dyDescent="0.25">
      <c r="A701" s="1"/>
      <c r="B701" s="1"/>
      <c r="C701" s="74"/>
      <c r="D701" s="1"/>
      <c r="E701" s="21"/>
      <c r="F701" s="1"/>
      <c r="L701" s="99"/>
      <c r="M701" s="99"/>
      <c r="N701" s="99"/>
      <c r="O701" s="99"/>
      <c r="P701" s="99"/>
      <c r="Q701" s="99"/>
      <c r="U701" s="75"/>
      <c r="CI701" s="1"/>
    </row>
    <row r="702" spans="1:87" s="98" customFormat="1" x14ac:dyDescent="0.25">
      <c r="A702" s="1"/>
      <c r="B702" s="1"/>
      <c r="C702" s="74"/>
      <c r="D702" s="1"/>
      <c r="E702" s="21"/>
      <c r="F702" s="1"/>
      <c r="L702" s="99"/>
      <c r="M702" s="99"/>
      <c r="N702" s="99"/>
      <c r="O702" s="99"/>
      <c r="P702" s="99"/>
      <c r="Q702" s="99"/>
      <c r="U702" s="75"/>
      <c r="CI702" s="1"/>
    </row>
    <row r="703" spans="1:87" s="98" customFormat="1" x14ac:dyDescent="0.25">
      <c r="A703" s="1"/>
      <c r="B703" s="1"/>
      <c r="C703" s="74"/>
      <c r="D703" s="1"/>
      <c r="E703" s="21"/>
      <c r="F703" s="1"/>
      <c r="L703" s="99"/>
      <c r="M703" s="99"/>
      <c r="N703" s="99"/>
      <c r="O703" s="99"/>
      <c r="P703" s="99"/>
      <c r="Q703" s="99"/>
      <c r="U703" s="75"/>
      <c r="CI703" s="1"/>
    </row>
    <row r="704" spans="1:87" s="98" customFormat="1" x14ac:dyDescent="0.25">
      <c r="A704" s="1"/>
      <c r="B704" s="1"/>
      <c r="C704" s="74"/>
      <c r="D704" s="1"/>
      <c r="E704" s="21"/>
      <c r="F704" s="1"/>
      <c r="L704" s="99"/>
      <c r="M704" s="99"/>
      <c r="N704" s="99"/>
      <c r="O704" s="99"/>
      <c r="P704" s="99"/>
      <c r="Q704" s="99"/>
      <c r="U704" s="75"/>
      <c r="CI704" s="1"/>
    </row>
    <row r="705" spans="1:87" s="98" customFormat="1" x14ac:dyDescent="0.25">
      <c r="A705" s="1"/>
      <c r="B705" s="1"/>
      <c r="C705" s="74"/>
      <c r="D705" s="1"/>
      <c r="E705" s="21"/>
      <c r="F705" s="1"/>
      <c r="L705" s="99"/>
      <c r="M705" s="99"/>
      <c r="N705" s="99"/>
      <c r="O705" s="99"/>
      <c r="P705" s="99"/>
      <c r="Q705" s="99"/>
      <c r="U705" s="75"/>
      <c r="CI705" s="1"/>
    </row>
    <row r="706" spans="1:87" s="98" customFormat="1" x14ac:dyDescent="0.25">
      <c r="A706" s="1"/>
      <c r="B706" s="1"/>
      <c r="C706" s="74"/>
      <c r="D706" s="1"/>
      <c r="E706" s="21"/>
      <c r="F706" s="1"/>
      <c r="L706" s="99"/>
      <c r="M706" s="99"/>
      <c r="N706" s="99"/>
      <c r="O706" s="99"/>
      <c r="P706" s="99"/>
      <c r="Q706" s="99"/>
      <c r="U706" s="75"/>
      <c r="CI706" s="1"/>
    </row>
    <row r="707" spans="1:87" s="98" customFormat="1" x14ac:dyDescent="0.25">
      <c r="A707" s="1"/>
      <c r="B707" s="1"/>
      <c r="C707" s="74"/>
      <c r="D707" s="1"/>
      <c r="E707" s="21"/>
      <c r="F707" s="1"/>
      <c r="L707" s="99"/>
      <c r="M707" s="99"/>
      <c r="N707" s="99"/>
      <c r="O707" s="99"/>
      <c r="P707" s="99"/>
      <c r="Q707" s="99"/>
      <c r="U707" s="75"/>
      <c r="CI707" s="1"/>
    </row>
    <row r="708" spans="1:87" s="98" customFormat="1" x14ac:dyDescent="0.25">
      <c r="A708" s="1"/>
      <c r="B708" s="1"/>
      <c r="C708" s="74"/>
      <c r="D708" s="1"/>
      <c r="E708" s="21"/>
      <c r="F708" s="1"/>
      <c r="L708" s="99"/>
      <c r="M708" s="99"/>
      <c r="N708" s="99"/>
      <c r="O708" s="99"/>
      <c r="P708" s="99"/>
      <c r="Q708" s="99"/>
      <c r="U708" s="75"/>
      <c r="CI708" s="1"/>
    </row>
    <row r="709" spans="1:87" s="98" customFormat="1" x14ac:dyDescent="0.25">
      <c r="A709" s="1"/>
      <c r="B709" s="1"/>
      <c r="C709" s="74"/>
      <c r="D709" s="1"/>
      <c r="E709" s="21"/>
      <c r="F709" s="1"/>
      <c r="L709" s="99"/>
      <c r="M709" s="99"/>
      <c r="N709" s="99"/>
      <c r="O709" s="99"/>
      <c r="P709" s="99"/>
      <c r="Q709" s="99"/>
      <c r="U709" s="75"/>
      <c r="CI709" s="1"/>
    </row>
    <row r="710" spans="1:87" s="98" customFormat="1" x14ac:dyDescent="0.25">
      <c r="A710" s="1"/>
      <c r="B710" s="1"/>
      <c r="C710" s="74"/>
      <c r="D710" s="1"/>
      <c r="E710" s="21"/>
      <c r="F710" s="1"/>
      <c r="L710" s="99"/>
      <c r="M710" s="99"/>
      <c r="N710" s="99"/>
      <c r="O710" s="99"/>
      <c r="P710" s="99"/>
      <c r="Q710" s="99"/>
      <c r="U710" s="75"/>
      <c r="CI710" s="1"/>
    </row>
    <row r="711" spans="1:87" s="98" customFormat="1" x14ac:dyDescent="0.25">
      <c r="A711" s="1"/>
      <c r="B711" s="1"/>
      <c r="C711" s="74"/>
      <c r="D711" s="1"/>
      <c r="E711" s="21"/>
      <c r="F711" s="1"/>
      <c r="L711" s="99"/>
      <c r="M711" s="99"/>
      <c r="N711" s="99"/>
      <c r="O711" s="99"/>
      <c r="P711" s="99"/>
      <c r="Q711" s="99"/>
      <c r="U711" s="75"/>
      <c r="CI711" s="1"/>
    </row>
    <row r="712" spans="1:87" s="98" customFormat="1" x14ac:dyDescent="0.25">
      <c r="A712" s="1"/>
      <c r="B712" s="1"/>
      <c r="C712" s="74"/>
      <c r="D712" s="1"/>
      <c r="E712" s="21"/>
      <c r="F712" s="1"/>
      <c r="L712" s="99"/>
      <c r="M712" s="99"/>
      <c r="N712" s="99"/>
      <c r="O712" s="99"/>
      <c r="P712" s="99"/>
      <c r="Q712" s="99"/>
      <c r="U712" s="75"/>
      <c r="CI712" s="1"/>
    </row>
    <row r="713" spans="1:87" s="98" customFormat="1" x14ac:dyDescent="0.25">
      <c r="A713" s="1"/>
      <c r="B713" s="1"/>
      <c r="C713" s="74"/>
      <c r="D713" s="1"/>
      <c r="E713" s="21"/>
      <c r="F713" s="1"/>
      <c r="L713" s="99"/>
      <c r="M713" s="99"/>
      <c r="N713" s="99"/>
      <c r="O713" s="99"/>
      <c r="P713" s="99"/>
      <c r="Q713" s="99"/>
      <c r="U713" s="75"/>
      <c r="CI713" s="1"/>
    </row>
    <row r="714" spans="1:87" s="98" customFormat="1" x14ac:dyDescent="0.25">
      <c r="A714" s="1"/>
      <c r="B714" s="1"/>
      <c r="C714" s="74"/>
      <c r="D714" s="1"/>
      <c r="E714" s="21"/>
      <c r="F714" s="1"/>
      <c r="L714" s="99"/>
      <c r="M714" s="99"/>
      <c r="N714" s="99"/>
      <c r="O714" s="99"/>
      <c r="P714" s="99"/>
      <c r="Q714" s="99"/>
      <c r="U714" s="75"/>
      <c r="CI714" s="1"/>
    </row>
    <row r="715" spans="1:87" s="98" customFormat="1" x14ac:dyDescent="0.25">
      <c r="A715" s="1"/>
      <c r="B715" s="1"/>
      <c r="C715" s="74"/>
      <c r="D715" s="1"/>
      <c r="E715" s="21"/>
      <c r="F715" s="1"/>
      <c r="L715" s="99"/>
      <c r="M715" s="99"/>
      <c r="N715" s="99"/>
      <c r="O715" s="99"/>
      <c r="P715" s="99"/>
      <c r="Q715" s="99"/>
      <c r="U715" s="75"/>
      <c r="CI715" s="1"/>
    </row>
    <row r="716" spans="1:87" s="98" customFormat="1" x14ac:dyDescent="0.25">
      <c r="A716" s="1"/>
      <c r="B716" s="1"/>
      <c r="C716" s="74"/>
      <c r="D716" s="1"/>
      <c r="E716" s="21"/>
      <c r="F716" s="1"/>
      <c r="L716" s="99"/>
      <c r="M716" s="99"/>
      <c r="N716" s="99"/>
      <c r="O716" s="99"/>
      <c r="P716" s="99"/>
      <c r="Q716" s="99"/>
      <c r="U716" s="75"/>
      <c r="CI716" s="1"/>
    </row>
    <row r="717" spans="1:87" s="98" customFormat="1" x14ac:dyDescent="0.25">
      <c r="A717" s="1"/>
      <c r="B717" s="1"/>
      <c r="C717" s="74"/>
      <c r="D717" s="1"/>
      <c r="E717" s="21"/>
      <c r="F717" s="1"/>
      <c r="L717" s="99"/>
      <c r="M717" s="99"/>
      <c r="N717" s="99"/>
      <c r="O717" s="99"/>
      <c r="P717" s="99"/>
      <c r="Q717" s="99"/>
      <c r="U717" s="75"/>
      <c r="CI717" s="1"/>
    </row>
    <row r="718" spans="1:87" s="98" customFormat="1" x14ac:dyDescent="0.25">
      <c r="A718" s="1"/>
      <c r="B718" s="1"/>
      <c r="C718" s="74"/>
      <c r="D718" s="1"/>
      <c r="E718" s="21"/>
      <c r="F718" s="1"/>
      <c r="L718" s="99"/>
      <c r="M718" s="99"/>
      <c r="N718" s="99"/>
      <c r="O718" s="99"/>
      <c r="P718" s="99"/>
      <c r="Q718" s="99"/>
      <c r="U718" s="75"/>
      <c r="CI718" s="1"/>
    </row>
    <row r="719" spans="1:87" s="98" customFormat="1" x14ac:dyDescent="0.25">
      <c r="A719" s="1"/>
      <c r="B719" s="1"/>
      <c r="C719" s="74"/>
      <c r="D719" s="1"/>
      <c r="E719" s="21"/>
      <c r="F719" s="1"/>
      <c r="L719" s="99"/>
      <c r="M719" s="99"/>
      <c r="N719" s="99"/>
      <c r="O719" s="99"/>
      <c r="P719" s="99"/>
      <c r="Q719" s="99"/>
      <c r="U719" s="75"/>
      <c r="CI719" s="1"/>
    </row>
    <row r="720" spans="1:87" s="98" customFormat="1" x14ac:dyDescent="0.25">
      <c r="A720" s="1"/>
      <c r="B720" s="1"/>
      <c r="C720" s="74"/>
      <c r="D720" s="1"/>
      <c r="E720" s="21"/>
      <c r="F720" s="1"/>
      <c r="L720" s="99"/>
      <c r="M720" s="99"/>
      <c r="N720" s="99"/>
      <c r="O720" s="99"/>
      <c r="P720" s="99"/>
      <c r="Q720" s="99"/>
      <c r="U720" s="75"/>
      <c r="CI720" s="1"/>
    </row>
    <row r="721" spans="1:87" s="98" customFormat="1" x14ac:dyDescent="0.25">
      <c r="A721" s="1"/>
      <c r="B721" s="1"/>
      <c r="C721" s="74"/>
      <c r="D721" s="1"/>
      <c r="E721" s="21"/>
      <c r="F721" s="1"/>
      <c r="L721" s="99"/>
      <c r="M721" s="99"/>
      <c r="N721" s="99"/>
      <c r="O721" s="99"/>
      <c r="P721" s="99"/>
      <c r="Q721" s="99"/>
      <c r="U721" s="75"/>
      <c r="CI721" s="1"/>
    </row>
    <row r="722" spans="1:87" s="98" customFormat="1" x14ac:dyDescent="0.25">
      <c r="A722" s="1"/>
      <c r="B722" s="1"/>
      <c r="C722" s="74"/>
      <c r="D722" s="1"/>
      <c r="E722" s="21"/>
      <c r="F722" s="1"/>
      <c r="L722" s="99"/>
      <c r="M722" s="99"/>
      <c r="N722" s="99"/>
      <c r="O722" s="99"/>
      <c r="P722" s="99"/>
      <c r="Q722" s="99"/>
      <c r="U722" s="75"/>
      <c r="CI722" s="1"/>
    </row>
    <row r="723" spans="1:87" s="98" customFormat="1" x14ac:dyDescent="0.25">
      <c r="A723" s="1"/>
      <c r="B723" s="1"/>
      <c r="C723" s="74"/>
      <c r="D723" s="1"/>
      <c r="E723" s="21"/>
      <c r="F723" s="1"/>
      <c r="L723" s="99"/>
      <c r="M723" s="99"/>
      <c r="N723" s="99"/>
      <c r="O723" s="99"/>
      <c r="P723" s="99"/>
      <c r="Q723" s="99"/>
      <c r="U723" s="75"/>
      <c r="CI723" s="1"/>
    </row>
    <row r="724" spans="1:87" s="98" customFormat="1" x14ac:dyDescent="0.25">
      <c r="A724" s="1"/>
      <c r="B724" s="1"/>
      <c r="C724" s="74"/>
      <c r="D724" s="1"/>
      <c r="E724" s="21"/>
      <c r="F724" s="1"/>
      <c r="L724" s="99"/>
      <c r="M724" s="99"/>
      <c r="N724" s="99"/>
      <c r="O724" s="99"/>
      <c r="P724" s="99"/>
      <c r="Q724" s="99"/>
      <c r="U724" s="75"/>
      <c r="CI724" s="1"/>
    </row>
    <row r="725" spans="1:87" s="98" customFormat="1" x14ac:dyDescent="0.25">
      <c r="A725" s="1"/>
      <c r="B725" s="1"/>
      <c r="C725" s="74"/>
      <c r="D725" s="1"/>
      <c r="E725" s="21"/>
      <c r="F725" s="1"/>
      <c r="L725" s="99"/>
      <c r="M725" s="99"/>
      <c r="N725" s="99"/>
      <c r="O725" s="99"/>
      <c r="P725" s="99"/>
      <c r="Q725" s="99"/>
      <c r="U725" s="75"/>
      <c r="CI725" s="1"/>
    </row>
    <row r="726" spans="1:87" s="98" customFormat="1" x14ac:dyDescent="0.25">
      <c r="A726" s="1"/>
      <c r="B726" s="1"/>
      <c r="C726" s="74"/>
      <c r="D726" s="1"/>
      <c r="E726" s="21"/>
      <c r="F726" s="1"/>
      <c r="L726" s="99"/>
      <c r="M726" s="99"/>
      <c r="N726" s="99"/>
      <c r="O726" s="99"/>
      <c r="P726" s="99"/>
      <c r="Q726" s="99"/>
      <c r="U726" s="75"/>
      <c r="CI726" s="1"/>
    </row>
    <row r="727" spans="1:87" s="98" customFormat="1" x14ac:dyDescent="0.25">
      <c r="A727" s="1"/>
      <c r="B727" s="1"/>
      <c r="C727" s="74"/>
      <c r="D727" s="1"/>
      <c r="E727" s="21"/>
      <c r="F727" s="1"/>
      <c r="L727" s="99"/>
      <c r="M727" s="99"/>
      <c r="N727" s="99"/>
      <c r="O727" s="99"/>
      <c r="P727" s="99"/>
      <c r="Q727" s="99"/>
      <c r="U727" s="75"/>
      <c r="CI727" s="1"/>
    </row>
    <row r="728" spans="1:87" s="98" customFormat="1" x14ac:dyDescent="0.25">
      <c r="A728" s="1"/>
      <c r="B728" s="1"/>
      <c r="C728" s="74"/>
      <c r="D728" s="1"/>
      <c r="E728" s="21"/>
      <c r="F728" s="1"/>
      <c r="L728" s="99"/>
      <c r="M728" s="99"/>
      <c r="N728" s="99"/>
      <c r="O728" s="99"/>
      <c r="P728" s="99"/>
      <c r="Q728" s="99"/>
      <c r="U728" s="75"/>
      <c r="CI728" s="1"/>
    </row>
    <row r="729" spans="1:87" s="98" customFormat="1" x14ac:dyDescent="0.25">
      <c r="A729" s="1"/>
      <c r="B729" s="1"/>
      <c r="C729" s="74"/>
      <c r="D729" s="1"/>
      <c r="E729" s="21"/>
      <c r="F729" s="1"/>
      <c r="L729" s="99"/>
      <c r="M729" s="99"/>
      <c r="N729" s="99"/>
      <c r="O729" s="99"/>
      <c r="P729" s="99"/>
      <c r="Q729" s="99"/>
      <c r="U729" s="75"/>
      <c r="CI729" s="1"/>
    </row>
    <row r="730" spans="1:87" s="98" customFormat="1" x14ac:dyDescent="0.25">
      <c r="A730" s="1"/>
      <c r="B730" s="1"/>
      <c r="C730" s="74"/>
      <c r="D730" s="1"/>
      <c r="E730" s="21"/>
      <c r="F730" s="1"/>
      <c r="L730" s="99"/>
      <c r="M730" s="99"/>
      <c r="N730" s="99"/>
      <c r="O730" s="99"/>
      <c r="P730" s="99"/>
      <c r="Q730" s="99"/>
      <c r="U730" s="75"/>
      <c r="CI730" s="1"/>
    </row>
    <row r="731" spans="1:87" s="98" customFormat="1" x14ac:dyDescent="0.25">
      <c r="A731" s="1"/>
      <c r="B731" s="1"/>
      <c r="C731" s="74"/>
      <c r="D731" s="1"/>
      <c r="E731" s="21"/>
      <c r="F731" s="1"/>
      <c r="L731" s="99"/>
      <c r="M731" s="99"/>
      <c r="N731" s="99"/>
      <c r="O731" s="99"/>
      <c r="P731" s="99"/>
      <c r="Q731" s="99"/>
      <c r="U731" s="75"/>
      <c r="CI731" s="1"/>
    </row>
    <row r="732" spans="1:87" s="98" customFormat="1" x14ac:dyDescent="0.25">
      <c r="A732" s="1"/>
      <c r="B732" s="1"/>
      <c r="C732" s="74"/>
      <c r="D732" s="1"/>
      <c r="E732" s="21"/>
      <c r="F732" s="1"/>
      <c r="L732" s="99"/>
      <c r="M732" s="99"/>
      <c r="N732" s="99"/>
      <c r="O732" s="99"/>
      <c r="P732" s="99"/>
      <c r="Q732" s="99"/>
      <c r="U732" s="75"/>
      <c r="CI732" s="1"/>
    </row>
    <row r="733" spans="1:87" s="98" customFormat="1" x14ac:dyDescent="0.25">
      <c r="A733" s="1"/>
      <c r="B733" s="1"/>
      <c r="C733" s="74"/>
      <c r="D733" s="1"/>
      <c r="E733" s="21"/>
      <c r="F733" s="1"/>
      <c r="L733" s="99"/>
      <c r="M733" s="99"/>
      <c r="N733" s="99"/>
      <c r="O733" s="99"/>
      <c r="P733" s="99"/>
      <c r="Q733" s="99"/>
      <c r="U733" s="75"/>
      <c r="CI733" s="1"/>
    </row>
    <row r="734" spans="1:87" s="98" customFormat="1" x14ac:dyDescent="0.25">
      <c r="A734" s="1"/>
      <c r="B734" s="1"/>
      <c r="C734" s="74"/>
      <c r="D734" s="1"/>
      <c r="E734" s="21"/>
      <c r="F734" s="1"/>
      <c r="L734" s="99"/>
      <c r="M734" s="99"/>
      <c r="N734" s="99"/>
      <c r="O734" s="99"/>
      <c r="P734" s="99"/>
      <c r="Q734" s="99"/>
      <c r="U734" s="75"/>
      <c r="CI734" s="1"/>
    </row>
    <row r="735" spans="1:87" s="98" customFormat="1" x14ac:dyDescent="0.25">
      <c r="A735" s="1"/>
      <c r="B735" s="1"/>
      <c r="C735" s="74"/>
      <c r="D735" s="1"/>
      <c r="E735" s="21"/>
      <c r="F735" s="1"/>
      <c r="L735" s="99"/>
      <c r="M735" s="99"/>
      <c r="N735" s="99"/>
      <c r="O735" s="99"/>
      <c r="P735" s="99"/>
      <c r="Q735" s="99"/>
      <c r="U735" s="75"/>
      <c r="CI735" s="1"/>
    </row>
    <row r="736" spans="1:87" s="98" customFormat="1" x14ac:dyDescent="0.25">
      <c r="A736" s="1"/>
      <c r="B736" s="1"/>
      <c r="C736" s="74"/>
      <c r="D736" s="1"/>
      <c r="E736" s="21"/>
      <c r="F736" s="1"/>
      <c r="L736" s="99"/>
      <c r="M736" s="99"/>
      <c r="N736" s="99"/>
      <c r="O736" s="99"/>
      <c r="P736" s="99"/>
      <c r="Q736" s="99"/>
      <c r="U736" s="75"/>
      <c r="CI736" s="1"/>
    </row>
    <row r="737" spans="1:87" s="98" customFormat="1" x14ac:dyDescent="0.25">
      <c r="A737" s="1"/>
      <c r="B737" s="1"/>
      <c r="C737" s="74"/>
      <c r="D737" s="1"/>
      <c r="E737" s="21"/>
      <c r="F737" s="1"/>
      <c r="L737" s="99"/>
      <c r="M737" s="99"/>
      <c r="N737" s="99"/>
      <c r="O737" s="99"/>
      <c r="P737" s="99"/>
      <c r="Q737" s="99"/>
      <c r="U737" s="75"/>
      <c r="CI737" s="1"/>
    </row>
    <row r="738" spans="1:87" s="98" customFormat="1" x14ac:dyDescent="0.25">
      <c r="A738" s="1"/>
      <c r="B738" s="1"/>
      <c r="C738" s="74"/>
      <c r="D738" s="1"/>
      <c r="E738" s="21"/>
      <c r="F738" s="1"/>
      <c r="L738" s="99"/>
      <c r="M738" s="99"/>
      <c r="N738" s="99"/>
      <c r="O738" s="99"/>
      <c r="P738" s="99"/>
      <c r="Q738" s="99"/>
      <c r="U738" s="75"/>
      <c r="CI738" s="1"/>
    </row>
    <row r="739" spans="1:87" s="98" customFormat="1" x14ac:dyDescent="0.25">
      <c r="A739" s="1"/>
      <c r="B739" s="1"/>
      <c r="C739" s="74"/>
      <c r="D739" s="1"/>
      <c r="E739" s="21"/>
      <c r="F739" s="1"/>
      <c r="L739" s="99"/>
      <c r="M739" s="99"/>
      <c r="N739" s="99"/>
      <c r="O739" s="99"/>
      <c r="P739" s="99"/>
      <c r="Q739" s="99"/>
      <c r="U739" s="75"/>
      <c r="CI739" s="1"/>
    </row>
    <row r="740" spans="1:87" s="98" customFormat="1" x14ac:dyDescent="0.25">
      <c r="A740" s="1"/>
      <c r="B740" s="1"/>
      <c r="C740" s="74"/>
      <c r="D740" s="1"/>
      <c r="E740" s="21"/>
      <c r="F740" s="1"/>
      <c r="L740" s="99"/>
      <c r="M740" s="99"/>
      <c r="N740" s="99"/>
      <c r="O740" s="99"/>
      <c r="P740" s="99"/>
      <c r="Q740" s="99"/>
      <c r="U740" s="75"/>
      <c r="CI740" s="1"/>
    </row>
    <row r="741" spans="1:87" s="98" customFormat="1" x14ac:dyDescent="0.25">
      <c r="A741" s="1"/>
      <c r="B741" s="1"/>
      <c r="C741" s="74"/>
      <c r="D741" s="1"/>
      <c r="E741" s="21"/>
      <c r="F741" s="1"/>
      <c r="L741" s="99"/>
      <c r="M741" s="99"/>
      <c r="N741" s="99"/>
      <c r="O741" s="99"/>
      <c r="P741" s="99"/>
      <c r="Q741" s="99"/>
      <c r="U741" s="75"/>
      <c r="CI741" s="1"/>
    </row>
    <row r="742" spans="1:87" s="98" customFormat="1" x14ac:dyDescent="0.25">
      <c r="A742" s="1"/>
      <c r="B742" s="1"/>
      <c r="C742" s="74"/>
      <c r="D742" s="1"/>
      <c r="E742" s="21"/>
      <c r="F742" s="1"/>
      <c r="L742" s="99"/>
      <c r="M742" s="99"/>
      <c r="N742" s="99"/>
      <c r="O742" s="99"/>
      <c r="P742" s="99"/>
      <c r="Q742" s="99"/>
      <c r="U742" s="75"/>
      <c r="CI742" s="1"/>
    </row>
    <row r="743" spans="1:87" s="98" customFormat="1" x14ac:dyDescent="0.25">
      <c r="A743" s="1"/>
      <c r="B743" s="1"/>
      <c r="C743" s="74"/>
      <c r="D743" s="1"/>
      <c r="E743" s="21"/>
      <c r="F743" s="1"/>
      <c r="L743" s="99"/>
      <c r="M743" s="99"/>
      <c r="N743" s="99"/>
      <c r="O743" s="99"/>
      <c r="P743" s="99"/>
      <c r="Q743" s="99"/>
      <c r="U743" s="75"/>
      <c r="CI743" s="1"/>
    </row>
    <row r="744" spans="1:87" s="98" customFormat="1" x14ac:dyDescent="0.25">
      <c r="A744" s="1"/>
      <c r="B744" s="1"/>
      <c r="C744" s="74"/>
      <c r="D744" s="1"/>
      <c r="E744" s="21"/>
      <c r="F744" s="1"/>
      <c r="L744" s="99"/>
      <c r="M744" s="99"/>
      <c r="N744" s="99"/>
      <c r="O744" s="99"/>
      <c r="P744" s="99"/>
      <c r="Q744" s="99"/>
      <c r="U744" s="75"/>
      <c r="CI744" s="1"/>
    </row>
    <row r="745" spans="1:87" s="98" customFormat="1" x14ac:dyDescent="0.25">
      <c r="A745" s="1"/>
      <c r="B745" s="1"/>
      <c r="C745" s="74"/>
      <c r="D745" s="1"/>
      <c r="E745" s="21"/>
      <c r="F745" s="1"/>
      <c r="L745" s="99"/>
      <c r="M745" s="99"/>
      <c r="N745" s="99"/>
      <c r="O745" s="99"/>
      <c r="P745" s="99"/>
      <c r="Q745" s="99"/>
      <c r="U745" s="75"/>
      <c r="CI745" s="1"/>
    </row>
    <row r="746" spans="1:87" s="98" customFormat="1" x14ac:dyDescent="0.25">
      <c r="A746" s="1"/>
      <c r="B746" s="1"/>
      <c r="C746" s="74"/>
      <c r="D746" s="1"/>
      <c r="E746" s="21"/>
      <c r="F746" s="1"/>
      <c r="L746" s="99"/>
      <c r="M746" s="99"/>
      <c r="N746" s="99"/>
      <c r="O746" s="99"/>
      <c r="P746" s="99"/>
      <c r="Q746" s="99"/>
      <c r="U746" s="75"/>
      <c r="CI746" s="1"/>
    </row>
    <row r="747" spans="1:87" s="98" customFormat="1" x14ac:dyDescent="0.25">
      <c r="A747" s="1"/>
      <c r="B747" s="1"/>
      <c r="C747" s="74"/>
      <c r="D747" s="1"/>
      <c r="E747" s="21"/>
      <c r="F747" s="1"/>
      <c r="L747" s="99"/>
      <c r="M747" s="99"/>
      <c r="N747" s="99"/>
      <c r="O747" s="99"/>
      <c r="P747" s="99"/>
      <c r="Q747" s="99"/>
      <c r="U747" s="75"/>
      <c r="CI747" s="1"/>
    </row>
    <row r="748" spans="1:87" s="98" customFormat="1" x14ac:dyDescent="0.25">
      <c r="A748" s="1"/>
      <c r="B748" s="1"/>
      <c r="C748" s="74"/>
      <c r="D748" s="1"/>
      <c r="E748" s="21"/>
      <c r="F748" s="1"/>
      <c r="L748" s="99"/>
      <c r="M748" s="99"/>
      <c r="N748" s="99"/>
      <c r="O748" s="99"/>
      <c r="P748" s="99"/>
      <c r="Q748" s="99"/>
      <c r="U748" s="75"/>
      <c r="CI748" s="1"/>
    </row>
    <row r="749" spans="1:87" s="98" customFormat="1" x14ac:dyDescent="0.25">
      <c r="A749" s="1"/>
      <c r="B749" s="1"/>
      <c r="C749" s="74"/>
      <c r="D749" s="1"/>
      <c r="E749" s="21"/>
      <c r="F749" s="1"/>
      <c r="L749" s="99"/>
      <c r="M749" s="99"/>
      <c r="N749" s="99"/>
      <c r="O749" s="99"/>
      <c r="P749" s="99"/>
      <c r="Q749" s="99"/>
      <c r="U749" s="75"/>
      <c r="CI749" s="1"/>
    </row>
    <row r="750" spans="1:87" s="98" customFormat="1" x14ac:dyDescent="0.25">
      <c r="A750" s="1"/>
      <c r="B750" s="1"/>
      <c r="C750" s="74"/>
      <c r="D750" s="1"/>
      <c r="E750" s="21"/>
      <c r="F750" s="1"/>
      <c r="L750" s="99"/>
      <c r="M750" s="99"/>
      <c r="N750" s="99"/>
      <c r="O750" s="99"/>
      <c r="P750" s="99"/>
      <c r="Q750" s="99"/>
      <c r="U750" s="75"/>
      <c r="CI750" s="1"/>
    </row>
    <row r="751" spans="1:87" s="98" customFormat="1" x14ac:dyDescent="0.25">
      <c r="A751" s="1"/>
      <c r="B751" s="1"/>
      <c r="C751" s="74"/>
      <c r="D751" s="1"/>
      <c r="E751" s="21"/>
      <c r="F751" s="1"/>
      <c r="L751" s="99"/>
      <c r="M751" s="99"/>
      <c r="N751" s="99"/>
      <c r="O751" s="99"/>
      <c r="P751" s="99"/>
      <c r="Q751" s="99"/>
      <c r="U751" s="75"/>
      <c r="CI751" s="1"/>
    </row>
    <row r="752" spans="1:87" s="98" customFormat="1" x14ac:dyDescent="0.25">
      <c r="A752" s="1"/>
      <c r="B752" s="1"/>
      <c r="C752" s="74"/>
      <c r="D752" s="1"/>
      <c r="E752" s="21"/>
      <c r="F752" s="1"/>
      <c r="L752" s="99"/>
      <c r="M752" s="99"/>
      <c r="N752" s="99"/>
      <c r="O752" s="99"/>
      <c r="P752" s="99"/>
      <c r="Q752" s="99"/>
      <c r="U752" s="75"/>
      <c r="CI752" s="1"/>
    </row>
    <row r="753" spans="1:87" s="98" customFormat="1" x14ac:dyDescent="0.25">
      <c r="A753" s="1"/>
      <c r="B753" s="1"/>
      <c r="C753" s="74"/>
      <c r="D753" s="1"/>
      <c r="E753" s="21"/>
      <c r="F753" s="1"/>
      <c r="L753" s="99"/>
      <c r="M753" s="99"/>
      <c r="N753" s="99"/>
      <c r="O753" s="99"/>
      <c r="P753" s="99"/>
      <c r="Q753" s="99"/>
      <c r="U753" s="75"/>
      <c r="CI753" s="1"/>
    </row>
    <row r="754" spans="1:87" s="98" customFormat="1" x14ac:dyDescent="0.25">
      <c r="A754" s="1"/>
      <c r="B754" s="1"/>
      <c r="C754" s="74"/>
      <c r="D754" s="1"/>
      <c r="E754" s="21"/>
      <c r="F754" s="1"/>
      <c r="L754" s="99"/>
      <c r="M754" s="99"/>
      <c r="N754" s="99"/>
      <c r="O754" s="99"/>
      <c r="P754" s="99"/>
      <c r="Q754" s="99"/>
      <c r="U754" s="75"/>
      <c r="CI754" s="1"/>
    </row>
    <row r="755" spans="1:87" s="98" customFormat="1" x14ac:dyDescent="0.25">
      <c r="A755" s="1"/>
      <c r="B755" s="1"/>
      <c r="C755" s="74"/>
      <c r="D755" s="1"/>
      <c r="E755" s="21"/>
      <c r="F755" s="1"/>
      <c r="L755" s="99"/>
      <c r="M755" s="99"/>
      <c r="N755" s="99"/>
      <c r="O755" s="99"/>
      <c r="P755" s="99"/>
      <c r="Q755" s="99"/>
      <c r="U755" s="75"/>
      <c r="CI755" s="1"/>
    </row>
    <row r="756" spans="1:87" s="98" customFormat="1" x14ac:dyDescent="0.25">
      <c r="A756" s="1"/>
      <c r="B756" s="1"/>
      <c r="C756" s="74"/>
      <c r="D756" s="1"/>
      <c r="E756" s="21"/>
      <c r="F756" s="1"/>
      <c r="L756" s="99"/>
      <c r="M756" s="99"/>
      <c r="N756" s="99"/>
      <c r="O756" s="99"/>
      <c r="P756" s="99"/>
      <c r="Q756" s="99"/>
      <c r="U756" s="75"/>
      <c r="CI756" s="1"/>
    </row>
    <row r="757" spans="1:87" s="98" customFormat="1" x14ac:dyDescent="0.25">
      <c r="A757" s="1"/>
      <c r="B757" s="1"/>
      <c r="C757" s="74"/>
      <c r="D757" s="1"/>
      <c r="E757" s="21"/>
      <c r="F757" s="1"/>
      <c r="L757" s="99"/>
      <c r="M757" s="99"/>
      <c r="N757" s="99"/>
      <c r="O757" s="99"/>
      <c r="P757" s="99"/>
      <c r="Q757" s="99"/>
      <c r="U757" s="75"/>
      <c r="CI757" s="1"/>
    </row>
    <row r="758" spans="1:87" s="98" customFormat="1" x14ac:dyDescent="0.25">
      <c r="A758" s="1"/>
      <c r="B758" s="1"/>
      <c r="C758" s="74"/>
      <c r="D758" s="1"/>
      <c r="E758" s="21"/>
      <c r="F758" s="1"/>
      <c r="L758" s="99"/>
      <c r="M758" s="99"/>
      <c r="N758" s="99"/>
      <c r="O758" s="99"/>
      <c r="P758" s="99"/>
      <c r="Q758" s="99"/>
      <c r="U758" s="75"/>
      <c r="CI758" s="1"/>
    </row>
    <row r="759" spans="1:87" s="98" customFormat="1" x14ac:dyDescent="0.25">
      <c r="A759" s="1"/>
      <c r="B759" s="1"/>
      <c r="C759" s="74"/>
      <c r="D759" s="1"/>
      <c r="E759" s="21"/>
      <c r="F759" s="1"/>
      <c r="L759" s="99"/>
      <c r="M759" s="99"/>
      <c r="N759" s="99"/>
      <c r="O759" s="99"/>
      <c r="P759" s="99"/>
      <c r="Q759" s="99"/>
      <c r="U759" s="75"/>
      <c r="CI759" s="1"/>
    </row>
    <row r="760" spans="1:87" s="98" customFormat="1" x14ac:dyDescent="0.25">
      <c r="A760" s="1"/>
      <c r="B760" s="1"/>
      <c r="C760" s="74"/>
      <c r="D760" s="1"/>
      <c r="E760" s="21"/>
      <c r="F760" s="1"/>
      <c r="L760" s="99"/>
      <c r="M760" s="99"/>
      <c r="N760" s="99"/>
      <c r="O760" s="99"/>
      <c r="P760" s="99"/>
      <c r="Q760" s="99"/>
      <c r="U760" s="75"/>
      <c r="CI760" s="1"/>
    </row>
    <row r="761" spans="1:87" s="98" customFormat="1" x14ac:dyDescent="0.25">
      <c r="A761" s="1"/>
      <c r="B761" s="1"/>
      <c r="C761" s="74"/>
      <c r="D761" s="1"/>
      <c r="E761" s="21"/>
      <c r="F761" s="1"/>
      <c r="L761" s="99"/>
      <c r="M761" s="99"/>
      <c r="N761" s="99"/>
      <c r="O761" s="99"/>
      <c r="P761" s="99"/>
      <c r="Q761" s="99"/>
      <c r="U761" s="75"/>
      <c r="CI761" s="1"/>
    </row>
    <row r="762" spans="1:87" s="98" customFormat="1" x14ac:dyDescent="0.25">
      <c r="A762" s="1"/>
      <c r="B762" s="1"/>
      <c r="C762" s="74"/>
      <c r="D762" s="1"/>
      <c r="E762" s="21"/>
      <c r="F762" s="1"/>
      <c r="L762" s="99"/>
      <c r="M762" s="99"/>
      <c r="N762" s="99"/>
      <c r="O762" s="99"/>
      <c r="P762" s="99"/>
      <c r="Q762" s="99"/>
      <c r="U762" s="75"/>
      <c r="CI762" s="1"/>
    </row>
    <row r="763" spans="1:87" s="98" customFormat="1" x14ac:dyDescent="0.25">
      <c r="A763" s="1"/>
      <c r="B763" s="1"/>
      <c r="C763" s="74"/>
      <c r="D763" s="1"/>
      <c r="E763" s="21"/>
      <c r="F763" s="1"/>
      <c r="L763" s="99"/>
      <c r="M763" s="99"/>
      <c r="N763" s="99"/>
      <c r="O763" s="99"/>
      <c r="P763" s="99"/>
      <c r="Q763" s="99"/>
      <c r="U763" s="75"/>
      <c r="CI763" s="1"/>
    </row>
    <row r="764" spans="1:87" s="98" customFormat="1" x14ac:dyDescent="0.25">
      <c r="A764" s="1"/>
      <c r="B764" s="1"/>
      <c r="C764" s="74"/>
      <c r="D764" s="1"/>
      <c r="E764" s="21"/>
      <c r="F764" s="1"/>
      <c r="L764" s="99"/>
      <c r="M764" s="99"/>
      <c r="N764" s="99"/>
      <c r="O764" s="99"/>
      <c r="P764" s="99"/>
      <c r="Q764" s="99"/>
      <c r="U764" s="75"/>
      <c r="CI764" s="1"/>
    </row>
    <row r="765" spans="1:87" s="98" customFormat="1" x14ac:dyDescent="0.25">
      <c r="A765" s="1"/>
      <c r="B765" s="1"/>
      <c r="C765" s="74"/>
      <c r="D765" s="1"/>
      <c r="E765" s="21"/>
      <c r="F765" s="1"/>
      <c r="L765" s="99"/>
      <c r="M765" s="99"/>
      <c r="N765" s="99"/>
      <c r="O765" s="99"/>
      <c r="P765" s="99"/>
      <c r="Q765" s="99"/>
      <c r="U765" s="75"/>
      <c r="CI765" s="1"/>
    </row>
    <row r="766" spans="1:87" s="98" customFormat="1" x14ac:dyDescent="0.25">
      <c r="A766" s="1"/>
      <c r="B766" s="1"/>
      <c r="C766" s="74"/>
      <c r="D766" s="1"/>
      <c r="E766" s="21"/>
      <c r="F766" s="1"/>
      <c r="L766" s="99"/>
      <c r="M766" s="99"/>
      <c r="N766" s="99"/>
      <c r="O766" s="99"/>
      <c r="P766" s="99"/>
      <c r="Q766" s="99"/>
      <c r="U766" s="75"/>
      <c r="CI766" s="1"/>
    </row>
    <row r="767" spans="1:87" s="98" customFormat="1" x14ac:dyDescent="0.25">
      <c r="A767" s="1"/>
      <c r="B767" s="1"/>
      <c r="C767" s="74"/>
      <c r="D767" s="1"/>
      <c r="E767" s="21"/>
      <c r="F767" s="1"/>
      <c r="L767" s="99"/>
      <c r="M767" s="99"/>
      <c r="N767" s="99"/>
      <c r="O767" s="99"/>
      <c r="P767" s="99"/>
      <c r="Q767" s="99"/>
      <c r="U767" s="75"/>
      <c r="CI767" s="1"/>
    </row>
    <row r="768" spans="1:87" s="98" customFormat="1" x14ac:dyDescent="0.25">
      <c r="A768" s="1"/>
      <c r="B768" s="1"/>
      <c r="C768" s="74"/>
      <c r="D768" s="1"/>
      <c r="E768" s="21"/>
      <c r="F768" s="1"/>
      <c r="L768" s="99"/>
      <c r="M768" s="99"/>
      <c r="N768" s="99"/>
      <c r="O768" s="99"/>
      <c r="P768" s="99"/>
      <c r="Q768" s="99"/>
      <c r="U768" s="75"/>
      <c r="CI768" s="1"/>
    </row>
    <row r="769" spans="1:87" s="98" customFormat="1" x14ac:dyDescent="0.25">
      <c r="A769" s="1"/>
      <c r="B769" s="1"/>
      <c r="C769" s="74"/>
      <c r="D769" s="1"/>
      <c r="E769" s="21"/>
      <c r="F769" s="1"/>
      <c r="L769" s="99"/>
      <c r="M769" s="99"/>
      <c r="N769" s="99"/>
      <c r="O769" s="99"/>
      <c r="P769" s="99"/>
      <c r="Q769" s="99"/>
      <c r="U769" s="75"/>
      <c r="CI769" s="1"/>
    </row>
    <row r="770" spans="1:87" s="98" customFormat="1" x14ac:dyDescent="0.25">
      <c r="A770" s="1"/>
      <c r="B770" s="1"/>
      <c r="C770" s="74"/>
      <c r="D770" s="1"/>
      <c r="E770" s="21"/>
      <c r="F770" s="1"/>
      <c r="L770" s="99"/>
      <c r="M770" s="99"/>
      <c r="N770" s="99"/>
      <c r="O770" s="99"/>
      <c r="P770" s="99"/>
      <c r="Q770" s="99"/>
      <c r="U770" s="75"/>
      <c r="CI770" s="1"/>
    </row>
    <row r="771" spans="1:87" s="98" customFormat="1" x14ac:dyDescent="0.25">
      <c r="A771" s="1"/>
      <c r="B771" s="1"/>
      <c r="C771" s="74"/>
      <c r="D771" s="1"/>
      <c r="E771" s="21"/>
      <c r="F771" s="1"/>
      <c r="L771" s="99"/>
      <c r="M771" s="99"/>
      <c r="N771" s="99"/>
      <c r="O771" s="99"/>
      <c r="P771" s="99"/>
      <c r="Q771" s="99"/>
      <c r="U771" s="75"/>
      <c r="CI771" s="1"/>
    </row>
    <row r="772" spans="1:87" s="98" customFormat="1" x14ac:dyDescent="0.25">
      <c r="A772" s="1"/>
      <c r="B772" s="1"/>
      <c r="C772" s="74"/>
      <c r="D772" s="1"/>
      <c r="E772" s="21"/>
      <c r="F772" s="1"/>
      <c r="L772" s="99"/>
      <c r="M772" s="99"/>
      <c r="N772" s="99"/>
      <c r="O772" s="99"/>
      <c r="P772" s="99"/>
      <c r="Q772" s="99"/>
      <c r="U772" s="75"/>
      <c r="CI772" s="1"/>
    </row>
    <row r="773" spans="1:87" s="98" customFormat="1" x14ac:dyDescent="0.25">
      <c r="A773" s="1"/>
      <c r="B773" s="1"/>
      <c r="C773" s="74"/>
      <c r="D773" s="1"/>
      <c r="E773" s="21"/>
      <c r="F773" s="1"/>
      <c r="L773" s="99"/>
      <c r="M773" s="99"/>
      <c r="N773" s="99"/>
      <c r="O773" s="99"/>
      <c r="P773" s="99"/>
      <c r="Q773" s="99"/>
      <c r="U773" s="75"/>
      <c r="CI773" s="1"/>
    </row>
    <row r="774" spans="1:87" s="98" customFormat="1" x14ac:dyDescent="0.25">
      <c r="A774" s="1"/>
      <c r="B774" s="1"/>
      <c r="C774" s="74"/>
      <c r="D774" s="1"/>
      <c r="E774" s="21"/>
      <c r="F774" s="1"/>
      <c r="L774" s="99"/>
      <c r="M774" s="99"/>
      <c r="N774" s="99"/>
      <c r="O774" s="99"/>
      <c r="P774" s="99"/>
      <c r="Q774" s="99"/>
      <c r="U774" s="75"/>
      <c r="CI774" s="1"/>
    </row>
    <row r="775" spans="1:87" s="98" customFormat="1" x14ac:dyDescent="0.25">
      <c r="A775" s="1"/>
      <c r="B775" s="1"/>
      <c r="C775" s="74"/>
      <c r="D775" s="1"/>
      <c r="E775" s="21"/>
      <c r="F775" s="1"/>
      <c r="L775" s="99"/>
      <c r="M775" s="99"/>
      <c r="N775" s="99"/>
      <c r="O775" s="99"/>
      <c r="P775" s="99"/>
      <c r="Q775" s="99"/>
      <c r="U775" s="75"/>
      <c r="CI775" s="1"/>
    </row>
    <row r="776" spans="1:87" s="98" customFormat="1" x14ac:dyDescent="0.25">
      <c r="A776" s="1"/>
      <c r="B776" s="1"/>
      <c r="C776" s="74"/>
      <c r="D776" s="1"/>
      <c r="E776" s="21"/>
      <c r="F776" s="1"/>
      <c r="L776" s="99"/>
      <c r="M776" s="99"/>
      <c r="N776" s="99"/>
      <c r="O776" s="99"/>
      <c r="P776" s="99"/>
      <c r="Q776" s="99"/>
      <c r="U776" s="75"/>
      <c r="CI776" s="1"/>
    </row>
    <row r="777" spans="1:87" s="98" customFormat="1" x14ac:dyDescent="0.25">
      <c r="A777" s="1"/>
      <c r="B777" s="1"/>
      <c r="C777" s="74"/>
      <c r="D777" s="1"/>
      <c r="E777" s="21"/>
      <c r="F777" s="1"/>
      <c r="L777" s="99"/>
      <c r="M777" s="99"/>
      <c r="N777" s="99"/>
      <c r="O777" s="99"/>
      <c r="P777" s="99"/>
      <c r="Q777" s="99"/>
      <c r="U777" s="75"/>
      <c r="CI777" s="1"/>
    </row>
    <row r="778" spans="1:87" s="98" customFormat="1" x14ac:dyDescent="0.25">
      <c r="A778" s="1"/>
      <c r="B778" s="1"/>
      <c r="C778" s="74"/>
      <c r="D778" s="1"/>
      <c r="E778" s="21"/>
      <c r="F778" s="1"/>
      <c r="L778" s="99"/>
      <c r="M778" s="99"/>
      <c r="N778" s="99"/>
      <c r="O778" s="99"/>
      <c r="P778" s="99"/>
      <c r="Q778" s="99"/>
      <c r="U778" s="75"/>
      <c r="CI778" s="1"/>
    </row>
    <row r="779" spans="1:87" s="98" customFormat="1" x14ac:dyDescent="0.25">
      <c r="A779" s="1"/>
      <c r="B779" s="1"/>
      <c r="C779" s="74"/>
      <c r="D779" s="1"/>
      <c r="E779" s="21"/>
      <c r="F779" s="1"/>
      <c r="L779" s="99"/>
      <c r="M779" s="99"/>
      <c r="N779" s="99"/>
      <c r="O779" s="99"/>
      <c r="P779" s="99"/>
      <c r="Q779" s="99"/>
      <c r="U779" s="75"/>
      <c r="CI779" s="1"/>
    </row>
    <row r="780" spans="1:87" s="98" customFormat="1" x14ac:dyDescent="0.25">
      <c r="A780" s="1"/>
      <c r="B780" s="1"/>
      <c r="C780" s="74"/>
      <c r="D780" s="1"/>
      <c r="E780" s="21"/>
      <c r="F780" s="1"/>
      <c r="L780" s="99"/>
      <c r="M780" s="99"/>
      <c r="N780" s="99"/>
      <c r="O780" s="99"/>
      <c r="P780" s="99"/>
      <c r="Q780" s="99"/>
      <c r="U780" s="75"/>
      <c r="CI780" s="1"/>
    </row>
    <row r="781" spans="1:87" s="98" customFormat="1" x14ac:dyDescent="0.25">
      <c r="A781" s="1"/>
      <c r="B781" s="1"/>
      <c r="C781" s="74"/>
      <c r="D781" s="1"/>
      <c r="E781" s="21"/>
      <c r="F781" s="1"/>
      <c r="L781" s="99"/>
      <c r="M781" s="99"/>
      <c r="N781" s="99"/>
      <c r="O781" s="99"/>
      <c r="P781" s="99"/>
      <c r="Q781" s="99"/>
      <c r="U781" s="75"/>
      <c r="CI781" s="1"/>
    </row>
    <row r="782" spans="1:87" s="98" customFormat="1" x14ac:dyDescent="0.25">
      <c r="A782" s="1"/>
      <c r="B782" s="1"/>
      <c r="C782" s="74"/>
      <c r="D782" s="1"/>
      <c r="E782" s="21"/>
      <c r="F782" s="1"/>
      <c r="L782" s="99"/>
      <c r="M782" s="99"/>
      <c r="N782" s="99"/>
      <c r="O782" s="99"/>
      <c r="P782" s="99"/>
      <c r="Q782" s="99"/>
      <c r="U782" s="75"/>
      <c r="CI782" s="1"/>
    </row>
    <row r="783" spans="1:87" s="98" customFormat="1" x14ac:dyDescent="0.25">
      <c r="A783" s="1"/>
      <c r="B783" s="1"/>
      <c r="C783" s="74"/>
      <c r="D783" s="1"/>
      <c r="E783" s="21"/>
      <c r="F783" s="1"/>
      <c r="L783" s="99"/>
      <c r="M783" s="99"/>
      <c r="N783" s="99"/>
      <c r="O783" s="99"/>
      <c r="P783" s="99"/>
      <c r="Q783" s="99"/>
      <c r="U783" s="75"/>
      <c r="CI783" s="1"/>
    </row>
    <row r="784" spans="1:87" s="98" customFormat="1" x14ac:dyDescent="0.25">
      <c r="A784" s="1"/>
      <c r="B784" s="1"/>
      <c r="C784" s="74"/>
      <c r="D784" s="1"/>
      <c r="E784" s="21"/>
      <c r="F784" s="1"/>
      <c r="L784" s="99"/>
      <c r="M784" s="99"/>
      <c r="N784" s="99"/>
      <c r="O784" s="99"/>
      <c r="P784" s="99"/>
      <c r="Q784" s="99"/>
      <c r="U784" s="75"/>
      <c r="CI784" s="1"/>
    </row>
    <row r="785" spans="1:87" s="98" customFormat="1" x14ac:dyDescent="0.25">
      <c r="A785" s="1"/>
      <c r="B785" s="1"/>
      <c r="C785" s="74"/>
      <c r="D785" s="1"/>
      <c r="E785" s="21"/>
      <c r="F785" s="1"/>
      <c r="L785" s="99"/>
      <c r="M785" s="99"/>
      <c r="N785" s="99"/>
      <c r="O785" s="99"/>
      <c r="P785" s="99"/>
      <c r="Q785" s="99"/>
      <c r="U785" s="75"/>
      <c r="CI785" s="1"/>
    </row>
    <row r="786" spans="1:87" s="98" customFormat="1" x14ac:dyDescent="0.25">
      <c r="A786" s="1"/>
      <c r="B786" s="1"/>
      <c r="C786" s="74"/>
      <c r="D786" s="1"/>
      <c r="E786" s="21"/>
      <c r="F786" s="1"/>
      <c r="L786" s="99"/>
      <c r="M786" s="99"/>
      <c r="N786" s="99"/>
      <c r="O786" s="99"/>
      <c r="P786" s="99"/>
      <c r="Q786" s="99"/>
      <c r="U786" s="75"/>
      <c r="CI786" s="1"/>
    </row>
    <row r="787" spans="1:87" s="98" customFormat="1" x14ac:dyDescent="0.25">
      <c r="A787" s="1"/>
      <c r="B787" s="1"/>
      <c r="C787" s="74"/>
      <c r="D787" s="1"/>
      <c r="E787" s="21"/>
      <c r="F787" s="1"/>
      <c r="L787" s="99"/>
      <c r="M787" s="99"/>
      <c r="N787" s="99"/>
      <c r="O787" s="99"/>
      <c r="P787" s="99"/>
      <c r="Q787" s="99"/>
      <c r="U787" s="75"/>
      <c r="CI787" s="1"/>
    </row>
    <row r="788" spans="1:87" s="98" customFormat="1" x14ac:dyDescent="0.25">
      <c r="A788" s="1"/>
      <c r="B788" s="1"/>
      <c r="C788" s="74"/>
      <c r="D788" s="1"/>
      <c r="E788" s="21"/>
      <c r="F788" s="1"/>
      <c r="L788" s="99"/>
      <c r="M788" s="99"/>
      <c r="N788" s="99"/>
      <c r="O788" s="99"/>
      <c r="P788" s="99"/>
      <c r="Q788" s="99"/>
      <c r="U788" s="75"/>
      <c r="CI788" s="1"/>
    </row>
    <row r="789" spans="1:87" s="98" customFormat="1" x14ac:dyDescent="0.25">
      <c r="A789" s="1"/>
      <c r="B789" s="1"/>
      <c r="C789" s="74"/>
      <c r="D789" s="1"/>
      <c r="E789" s="21"/>
      <c r="F789" s="1"/>
      <c r="L789" s="99"/>
      <c r="M789" s="99"/>
      <c r="N789" s="99"/>
      <c r="O789" s="99"/>
      <c r="P789" s="99"/>
      <c r="Q789" s="99"/>
      <c r="U789" s="75"/>
      <c r="CI789" s="1"/>
    </row>
    <row r="790" spans="1:87" s="98" customFormat="1" x14ac:dyDescent="0.25">
      <c r="A790" s="1"/>
      <c r="B790" s="1"/>
      <c r="C790" s="74"/>
      <c r="D790" s="1"/>
      <c r="E790" s="21"/>
      <c r="F790" s="1"/>
      <c r="L790" s="99"/>
      <c r="M790" s="99"/>
      <c r="N790" s="99"/>
      <c r="O790" s="99"/>
      <c r="P790" s="99"/>
      <c r="Q790" s="99"/>
      <c r="U790" s="75"/>
      <c r="CI790" s="1"/>
    </row>
    <row r="791" spans="1:87" s="98" customFormat="1" x14ac:dyDescent="0.25">
      <c r="A791" s="1"/>
      <c r="B791" s="1"/>
      <c r="C791" s="74"/>
      <c r="D791" s="1"/>
      <c r="E791" s="21"/>
      <c r="F791" s="1"/>
      <c r="L791" s="99"/>
      <c r="M791" s="99"/>
      <c r="N791" s="99"/>
      <c r="O791" s="99"/>
      <c r="P791" s="99"/>
      <c r="Q791" s="99"/>
      <c r="U791" s="75"/>
      <c r="CI791" s="1"/>
    </row>
    <row r="792" spans="1:87" s="98" customFormat="1" x14ac:dyDescent="0.25">
      <c r="A792" s="1"/>
      <c r="B792" s="1"/>
      <c r="C792" s="74"/>
      <c r="D792" s="1"/>
      <c r="E792" s="21"/>
      <c r="F792" s="1"/>
      <c r="L792" s="99"/>
      <c r="M792" s="99"/>
      <c r="N792" s="99"/>
      <c r="O792" s="99"/>
      <c r="P792" s="99"/>
      <c r="Q792" s="99"/>
      <c r="U792" s="75"/>
      <c r="CI792" s="1"/>
    </row>
    <row r="793" spans="1:87" s="98" customFormat="1" x14ac:dyDescent="0.25">
      <c r="A793" s="1"/>
      <c r="B793" s="1"/>
      <c r="C793" s="74"/>
      <c r="D793" s="1"/>
      <c r="E793" s="21"/>
      <c r="F793" s="1"/>
      <c r="L793" s="99"/>
      <c r="M793" s="99"/>
      <c r="N793" s="99"/>
      <c r="O793" s="99"/>
      <c r="P793" s="99"/>
      <c r="Q793" s="99"/>
      <c r="U793" s="75"/>
      <c r="CI793" s="1"/>
    </row>
    <row r="794" spans="1:87" s="98" customFormat="1" x14ac:dyDescent="0.25">
      <c r="A794" s="1"/>
      <c r="B794" s="1"/>
      <c r="C794" s="74"/>
      <c r="D794" s="1"/>
      <c r="E794" s="21"/>
      <c r="F794" s="1"/>
      <c r="L794" s="99"/>
      <c r="M794" s="99"/>
      <c r="N794" s="99"/>
      <c r="O794" s="99"/>
      <c r="P794" s="99"/>
      <c r="Q794" s="99"/>
      <c r="U794" s="75"/>
      <c r="CI794" s="1"/>
    </row>
    <row r="795" spans="1:87" s="98" customFormat="1" x14ac:dyDescent="0.25">
      <c r="A795" s="1"/>
      <c r="B795" s="1"/>
      <c r="C795" s="74"/>
      <c r="D795" s="1"/>
      <c r="E795" s="21"/>
      <c r="F795" s="1"/>
      <c r="L795" s="99"/>
      <c r="M795" s="99"/>
      <c r="N795" s="99"/>
      <c r="O795" s="99"/>
      <c r="P795" s="99"/>
      <c r="Q795" s="99"/>
      <c r="U795" s="75"/>
      <c r="CI795" s="1"/>
    </row>
    <row r="796" spans="1:87" s="98" customFormat="1" x14ac:dyDescent="0.25">
      <c r="A796" s="1"/>
      <c r="B796" s="1"/>
      <c r="C796" s="74"/>
      <c r="D796" s="1"/>
      <c r="E796" s="21"/>
      <c r="F796" s="1"/>
      <c r="L796" s="99"/>
      <c r="M796" s="99"/>
      <c r="N796" s="99"/>
      <c r="O796" s="99"/>
      <c r="P796" s="99"/>
      <c r="Q796" s="99"/>
      <c r="U796" s="75"/>
      <c r="CI796" s="1"/>
    </row>
    <row r="797" spans="1:87" s="98" customFormat="1" x14ac:dyDescent="0.25">
      <c r="A797" s="1"/>
      <c r="B797" s="1"/>
      <c r="C797" s="74"/>
      <c r="D797" s="1"/>
      <c r="E797" s="21"/>
      <c r="F797" s="1"/>
      <c r="L797" s="99"/>
      <c r="M797" s="99"/>
      <c r="N797" s="99"/>
      <c r="O797" s="99"/>
      <c r="P797" s="99"/>
      <c r="Q797" s="99"/>
      <c r="U797" s="75"/>
      <c r="CI797" s="1"/>
    </row>
    <row r="798" spans="1:87" s="98" customFormat="1" x14ac:dyDescent="0.25">
      <c r="A798" s="1"/>
      <c r="B798" s="1"/>
      <c r="C798" s="74"/>
      <c r="D798" s="1"/>
      <c r="E798" s="21"/>
      <c r="F798" s="1"/>
      <c r="L798" s="99"/>
      <c r="M798" s="99"/>
      <c r="N798" s="99"/>
      <c r="O798" s="99"/>
      <c r="P798" s="99"/>
      <c r="Q798" s="99"/>
      <c r="U798" s="75"/>
      <c r="CI798" s="1"/>
    </row>
    <row r="799" spans="1:87" s="98" customFormat="1" x14ac:dyDescent="0.25">
      <c r="A799" s="1"/>
      <c r="B799" s="1"/>
      <c r="C799" s="74"/>
      <c r="D799" s="1"/>
      <c r="E799" s="21"/>
      <c r="F799" s="1"/>
      <c r="L799" s="99"/>
      <c r="M799" s="99"/>
      <c r="N799" s="99"/>
      <c r="O799" s="99"/>
      <c r="P799" s="99"/>
      <c r="Q799" s="99"/>
      <c r="U799" s="75"/>
      <c r="CI799" s="1"/>
    </row>
    <row r="800" spans="1:87" s="98" customFormat="1" x14ac:dyDescent="0.25">
      <c r="A800" s="1"/>
      <c r="B800" s="1"/>
      <c r="C800" s="74"/>
      <c r="D800" s="1"/>
      <c r="E800" s="21"/>
      <c r="F800" s="1"/>
      <c r="L800" s="99"/>
      <c r="M800" s="99"/>
      <c r="N800" s="99"/>
      <c r="O800" s="99"/>
      <c r="P800" s="99"/>
      <c r="Q800" s="99"/>
      <c r="U800" s="75"/>
      <c r="CI800" s="1"/>
    </row>
    <row r="801" spans="1:87" s="98" customFormat="1" x14ac:dyDescent="0.25">
      <c r="A801" s="1"/>
      <c r="B801" s="1"/>
      <c r="C801" s="74"/>
      <c r="D801" s="1"/>
      <c r="E801" s="21"/>
      <c r="F801" s="1"/>
      <c r="L801" s="99"/>
      <c r="M801" s="99"/>
      <c r="N801" s="99"/>
      <c r="O801" s="99"/>
      <c r="P801" s="99"/>
      <c r="Q801" s="99"/>
      <c r="U801" s="75"/>
      <c r="CI801" s="1"/>
    </row>
    <row r="802" spans="1:87" s="98" customFormat="1" x14ac:dyDescent="0.25">
      <c r="A802" s="1"/>
      <c r="B802" s="1"/>
      <c r="C802" s="74"/>
      <c r="D802" s="1"/>
      <c r="E802" s="21"/>
      <c r="F802" s="1"/>
      <c r="L802" s="99"/>
      <c r="M802" s="99"/>
      <c r="N802" s="99"/>
      <c r="O802" s="99"/>
      <c r="P802" s="99"/>
      <c r="Q802" s="99"/>
      <c r="U802" s="75"/>
      <c r="CI802" s="1"/>
    </row>
    <row r="803" spans="1:87" s="98" customFormat="1" x14ac:dyDescent="0.25">
      <c r="A803" s="1"/>
      <c r="B803" s="1"/>
      <c r="C803" s="74"/>
      <c r="D803" s="1"/>
      <c r="E803" s="21"/>
      <c r="F803" s="1"/>
      <c r="L803" s="99"/>
      <c r="M803" s="99"/>
      <c r="N803" s="99"/>
      <c r="O803" s="99"/>
      <c r="P803" s="99"/>
      <c r="Q803" s="99"/>
      <c r="U803" s="75"/>
      <c r="CI803" s="1"/>
    </row>
    <row r="804" spans="1:87" s="98" customFormat="1" x14ac:dyDescent="0.25">
      <c r="A804" s="1"/>
      <c r="B804" s="1"/>
      <c r="C804" s="74"/>
      <c r="D804" s="1"/>
      <c r="E804" s="21"/>
      <c r="F804" s="1"/>
      <c r="L804" s="99"/>
      <c r="M804" s="99"/>
      <c r="N804" s="99"/>
      <c r="O804" s="99"/>
      <c r="P804" s="99"/>
      <c r="Q804" s="99"/>
      <c r="U804" s="75"/>
      <c r="CI804" s="1"/>
    </row>
    <row r="805" spans="1:87" s="98" customFormat="1" x14ac:dyDescent="0.25">
      <c r="A805" s="1"/>
      <c r="B805" s="1"/>
      <c r="C805" s="74"/>
      <c r="D805" s="1"/>
      <c r="E805" s="21"/>
      <c r="F805" s="1"/>
      <c r="L805" s="99"/>
      <c r="M805" s="99"/>
      <c r="N805" s="99"/>
      <c r="O805" s="99"/>
      <c r="P805" s="99"/>
      <c r="Q805" s="99"/>
      <c r="U805" s="75"/>
      <c r="CI805" s="1"/>
    </row>
    <row r="806" spans="1:87" s="98" customFormat="1" x14ac:dyDescent="0.25">
      <c r="A806" s="1"/>
      <c r="B806" s="1"/>
      <c r="C806" s="74"/>
      <c r="D806" s="1"/>
      <c r="E806" s="21"/>
      <c r="F806" s="1"/>
      <c r="L806" s="99"/>
      <c r="M806" s="99"/>
      <c r="N806" s="99"/>
      <c r="O806" s="99"/>
      <c r="P806" s="99"/>
      <c r="Q806" s="99"/>
      <c r="U806" s="75"/>
      <c r="CI806" s="1"/>
    </row>
    <row r="807" spans="1:87" s="98" customFormat="1" x14ac:dyDescent="0.25">
      <c r="A807" s="1"/>
      <c r="B807" s="1"/>
      <c r="C807" s="74"/>
      <c r="D807" s="1"/>
      <c r="E807" s="21"/>
      <c r="F807" s="1"/>
      <c r="L807" s="99"/>
      <c r="M807" s="99"/>
      <c r="N807" s="99"/>
      <c r="O807" s="99"/>
      <c r="P807" s="99"/>
      <c r="Q807" s="99"/>
      <c r="U807" s="75"/>
      <c r="CI807" s="1"/>
    </row>
    <row r="808" spans="1:87" s="98" customFormat="1" x14ac:dyDescent="0.25">
      <c r="A808" s="1"/>
      <c r="B808" s="1"/>
      <c r="C808" s="74"/>
      <c r="D808" s="1"/>
      <c r="E808" s="21"/>
      <c r="F808" s="1"/>
      <c r="L808" s="99"/>
      <c r="M808" s="99"/>
      <c r="N808" s="99"/>
      <c r="O808" s="99"/>
      <c r="P808" s="99"/>
      <c r="Q808" s="99"/>
      <c r="U808" s="75"/>
      <c r="CI808" s="1"/>
    </row>
    <row r="809" spans="1:87" s="98" customFormat="1" x14ac:dyDescent="0.25">
      <c r="A809" s="1"/>
      <c r="B809" s="1"/>
      <c r="C809" s="74"/>
      <c r="D809" s="1"/>
      <c r="E809" s="21"/>
      <c r="F809" s="1"/>
      <c r="L809" s="99"/>
      <c r="M809" s="99"/>
      <c r="N809" s="99"/>
      <c r="O809" s="99"/>
      <c r="P809" s="99"/>
      <c r="Q809" s="99"/>
      <c r="U809" s="75"/>
      <c r="CI809" s="1"/>
    </row>
    <row r="810" spans="1:87" s="98" customFormat="1" x14ac:dyDescent="0.25">
      <c r="A810" s="1"/>
      <c r="B810" s="1"/>
      <c r="C810" s="74"/>
      <c r="D810" s="1"/>
      <c r="E810" s="21"/>
      <c r="F810" s="1"/>
      <c r="L810" s="99"/>
      <c r="M810" s="99"/>
      <c r="N810" s="99"/>
      <c r="O810" s="99"/>
      <c r="P810" s="99"/>
      <c r="Q810" s="99"/>
      <c r="U810" s="75"/>
      <c r="CI810" s="1"/>
    </row>
    <row r="811" spans="1:87" s="98" customFormat="1" x14ac:dyDescent="0.25">
      <c r="A811" s="1"/>
      <c r="B811" s="1"/>
      <c r="C811" s="74"/>
      <c r="D811" s="1"/>
      <c r="E811" s="21"/>
      <c r="F811" s="1"/>
      <c r="L811" s="99"/>
      <c r="M811" s="99"/>
      <c r="N811" s="99"/>
      <c r="O811" s="99"/>
      <c r="P811" s="99"/>
      <c r="Q811" s="99"/>
      <c r="U811" s="75"/>
      <c r="CI811" s="1"/>
    </row>
    <row r="812" spans="1:87" s="98" customFormat="1" x14ac:dyDescent="0.25">
      <c r="A812" s="1"/>
      <c r="B812" s="1"/>
      <c r="C812" s="74"/>
      <c r="D812" s="1"/>
      <c r="E812" s="21"/>
      <c r="F812" s="1"/>
      <c r="L812" s="99"/>
      <c r="M812" s="99"/>
      <c r="N812" s="99"/>
      <c r="O812" s="99"/>
      <c r="P812" s="99"/>
      <c r="Q812" s="99"/>
      <c r="U812" s="75"/>
      <c r="CI812" s="1"/>
    </row>
    <row r="813" spans="1:87" s="98" customFormat="1" x14ac:dyDescent="0.25">
      <c r="A813" s="1"/>
      <c r="B813" s="1"/>
      <c r="C813" s="74"/>
      <c r="D813" s="1"/>
      <c r="E813" s="21"/>
      <c r="F813" s="1"/>
      <c r="L813" s="99"/>
      <c r="M813" s="99"/>
      <c r="N813" s="99"/>
      <c r="O813" s="99"/>
      <c r="P813" s="99"/>
      <c r="Q813" s="99"/>
      <c r="U813" s="75"/>
      <c r="CI813" s="1"/>
    </row>
    <row r="814" spans="1:87" s="98" customFormat="1" x14ac:dyDescent="0.25">
      <c r="A814" s="1"/>
      <c r="B814" s="1"/>
      <c r="C814" s="74"/>
      <c r="D814" s="1"/>
      <c r="E814" s="21"/>
      <c r="F814" s="1"/>
      <c r="L814" s="99"/>
      <c r="M814" s="99"/>
      <c r="N814" s="99"/>
      <c r="O814" s="99"/>
      <c r="P814" s="99"/>
      <c r="Q814" s="99"/>
      <c r="U814" s="75"/>
      <c r="CI814" s="1"/>
    </row>
    <row r="815" spans="1:87" s="98" customFormat="1" x14ac:dyDescent="0.25">
      <c r="A815" s="1"/>
      <c r="B815" s="1"/>
      <c r="C815" s="74"/>
      <c r="D815" s="1"/>
      <c r="E815" s="21"/>
      <c r="F815" s="1"/>
      <c r="L815" s="99"/>
      <c r="M815" s="99"/>
      <c r="N815" s="99"/>
      <c r="O815" s="99"/>
      <c r="P815" s="99"/>
      <c r="Q815" s="99"/>
      <c r="U815" s="75"/>
      <c r="CI815" s="1"/>
    </row>
    <row r="816" spans="1:87" s="98" customFormat="1" x14ac:dyDescent="0.25">
      <c r="A816" s="1"/>
      <c r="B816" s="1"/>
      <c r="C816" s="74"/>
      <c r="D816" s="1"/>
      <c r="E816" s="21"/>
      <c r="F816" s="1"/>
      <c r="L816" s="99"/>
      <c r="M816" s="99"/>
      <c r="N816" s="99"/>
      <c r="O816" s="99"/>
      <c r="P816" s="99"/>
      <c r="Q816" s="99"/>
      <c r="U816" s="75"/>
      <c r="CI816" s="1"/>
    </row>
    <row r="817" spans="1:87" s="98" customFormat="1" x14ac:dyDescent="0.25">
      <c r="A817" s="1"/>
      <c r="B817" s="1"/>
      <c r="C817" s="74"/>
      <c r="D817" s="1"/>
      <c r="E817" s="21"/>
      <c r="F817" s="1"/>
      <c r="L817" s="99"/>
      <c r="M817" s="99"/>
      <c r="N817" s="99"/>
      <c r="O817" s="99"/>
      <c r="P817" s="99"/>
      <c r="Q817" s="99"/>
      <c r="U817" s="75"/>
      <c r="CI817" s="1"/>
    </row>
    <row r="818" spans="1:87" s="98" customFormat="1" x14ac:dyDescent="0.25">
      <c r="A818" s="1"/>
      <c r="B818" s="1"/>
      <c r="C818" s="74"/>
      <c r="D818" s="1"/>
      <c r="E818" s="21"/>
      <c r="F818" s="1"/>
      <c r="L818" s="99"/>
      <c r="M818" s="99"/>
      <c r="N818" s="99"/>
      <c r="O818" s="99"/>
      <c r="P818" s="99"/>
      <c r="Q818" s="99"/>
      <c r="U818" s="75"/>
      <c r="CI818" s="1"/>
    </row>
    <row r="819" spans="1:87" s="98" customFormat="1" x14ac:dyDescent="0.25">
      <c r="A819" s="1"/>
      <c r="B819" s="1"/>
      <c r="C819" s="74"/>
      <c r="D819" s="1"/>
      <c r="E819" s="21"/>
      <c r="F819" s="1"/>
      <c r="L819" s="99"/>
      <c r="M819" s="99"/>
      <c r="N819" s="99"/>
      <c r="O819" s="99"/>
      <c r="P819" s="99"/>
      <c r="Q819" s="99"/>
      <c r="U819" s="75"/>
      <c r="CI819" s="1"/>
    </row>
    <row r="820" spans="1:87" s="98" customFormat="1" x14ac:dyDescent="0.25">
      <c r="A820" s="1"/>
      <c r="B820" s="1"/>
      <c r="C820" s="74"/>
      <c r="D820" s="1"/>
      <c r="E820" s="21"/>
      <c r="F820" s="1"/>
      <c r="L820" s="99"/>
      <c r="M820" s="99"/>
      <c r="N820" s="99"/>
      <c r="O820" s="99"/>
      <c r="P820" s="99"/>
      <c r="Q820" s="99"/>
      <c r="U820" s="75"/>
      <c r="CI820" s="1"/>
    </row>
    <row r="821" spans="1:87" s="98" customFormat="1" x14ac:dyDescent="0.25">
      <c r="A821" s="1"/>
      <c r="B821" s="1"/>
      <c r="C821" s="74"/>
      <c r="D821" s="1"/>
      <c r="E821" s="21"/>
      <c r="F821" s="1"/>
      <c r="L821" s="99"/>
      <c r="M821" s="99"/>
      <c r="N821" s="99"/>
      <c r="O821" s="99"/>
      <c r="P821" s="99"/>
      <c r="Q821" s="99"/>
      <c r="U821" s="75"/>
      <c r="CI821" s="1"/>
    </row>
    <row r="822" spans="1:87" s="98" customFormat="1" x14ac:dyDescent="0.25">
      <c r="A822" s="1"/>
      <c r="B822" s="1"/>
      <c r="C822" s="74"/>
      <c r="D822" s="1"/>
      <c r="E822" s="21"/>
      <c r="F822" s="1"/>
      <c r="L822" s="99"/>
      <c r="M822" s="99"/>
      <c r="N822" s="99"/>
      <c r="O822" s="99"/>
      <c r="P822" s="99"/>
      <c r="Q822" s="99"/>
      <c r="U822" s="75"/>
      <c r="CI822" s="1"/>
    </row>
    <row r="823" spans="1:87" s="98" customFormat="1" x14ac:dyDescent="0.25">
      <c r="A823" s="1"/>
      <c r="B823" s="1"/>
      <c r="C823" s="74"/>
      <c r="D823" s="1"/>
      <c r="E823" s="21"/>
      <c r="F823" s="1"/>
      <c r="L823" s="99"/>
      <c r="M823" s="99"/>
      <c r="N823" s="99"/>
      <c r="O823" s="99"/>
      <c r="P823" s="99"/>
      <c r="Q823" s="99"/>
      <c r="U823" s="75"/>
      <c r="CI823" s="1"/>
    </row>
    <row r="824" spans="1:87" s="98" customFormat="1" x14ac:dyDescent="0.25">
      <c r="A824" s="1"/>
      <c r="B824" s="1"/>
      <c r="C824" s="74"/>
      <c r="D824" s="1"/>
      <c r="E824" s="21"/>
      <c r="F824" s="1"/>
      <c r="L824" s="99"/>
      <c r="M824" s="99"/>
      <c r="N824" s="99"/>
      <c r="O824" s="99"/>
      <c r="P824" s="99"/>
      <c r="Q824" s="99"/>
      <c r="U824" s="75"/>
      <c r="CI824" s="1"/>
    </row>
    <row r="825" spans="1:87" s="98" customFormat="1" x14ac:dyDescent="0.25">
      <c r="A825" s="1"/>
      <c r="B825" s="1"/>
      <c r="C825" s="74"/>
      <c r="D825" s="1"/>
      <c r="E825" s="21"/>
      <c r="F825" s="1"/>
      <c r="L825" s="99"/>
      <c r="M825" s="99"/>
      <c r="N825" s="99"/>
      <c r="O825" s="99"/>
      <c r="P825" s="99"/>
      <c r="Q825" s="99"/>
      <c r="U825" s="75"/>
      <c r="CI825" s="1"/>
    </row>
    <row r="826" spans="1:87" s="98" customFormat="1" x14ac:dyDescent="0.25">
      <c r="A826" s="1"/>
      <c r="B826" s="1"/>
      <c r="C826" s="74"/>
      <c r="D826" s="1"/>
      <c r="E826" s="21"/>
      <c r="F826" s="1"/>
      <c r="L826" s="99"/>
      <c r="M826" s="99"/>
      <c r="N826" s="99"/>
      <c r="O826" s="99"/>
      <c r="P826" s="99"/>
      <c r="Q826" s="99"/>
      <c r="U826" s="75"/>
      <c r="CI826" s="1"/>
    </row>
    <row r="827" spans="1:87" s="98" customFormat="1" x14ac:dyDescent="0.25">
      <c r="A827" s="1"/>
      <c r="B827" s="1"/>
      <c r="C827" s="74"/>
      <c r="D827" s="1"/>
      <c r="E827" s="21"/>
      <c r="F827" s="1"/>
      <c r="L827" s="99"/>
      <c r="M827" s="99"/>
      <c r="N827" s="99"/>
      <c r="O827" s="99"/>
      <c r="P827" s="99"/>
      <c r="Q827" s="99"/>
      <c r="U827" s="75"/>
      <c r="CI827" s="1"/>
    </row>
    <row r="828" spans="1:87" s="98" customFormat="1" x14ac:dyDescent="0.25">
      <c r="A828" s="1"/>
      <c r="B828" s="1"/>
      <c r="C828" s="74"/>
      <c r="D828" s="1"/>
      <c r="E828" s="21"/>
      <c r="F828" s="1"/>
      <c r="L828" s="99"/>
      <c r="M828" s="99"/>
      <c r="N828" s="99"/>
      <c r="O828" s="99"/>
      <c r="P828" s="99"/>
      <c r="Q828" s="99"/>
      <c r="U828" s="75"/>
      <c r="CI828" s="1"/>
    </row>
    <row r="829" spans="1:87" s="98" customFormat="1" x14ac:dyDescent="0.25">
      <c r="A829" s="1"/>
      <c r="B829" s="1"/>
      <c r="C829" s="74"/>
      <c r="D829" s="1"/>
      <c r="E829" s="21"/>
      <c r="F829" s="1"/>
      <c r="L829" s="99"/>
      <c r="M829" s="99"/>
      <c r="N829" s="99"/>
      <c r="O829" s="99"/>
      <c r="P829" s="99"/>
      <c r="Q829" s="99"/>
      <c r="U829" s="75"/>
      <c r="CI829" s="1"/>
    </row>
    <row r="830" spans="1:87" s="98" customFormat="1" x14ac:dyDescent="0.25">
      <c r="A830" s="1"/>
      <c r="B830" s="1"/>
      <c r="C830" s="74"/>
      <c r="D830" s="1"/>
      <c r="E830" s="21"/>
      <c r="F830" s="1"/>
      <c r="L830" s="99"/>
      <c r="M830" s="99"/>
      <c r="N830" s="99"/>
      <c r="O830" s="99"/>
      <c r="P830" s="99"/>
      <c r="Q830" s="99"/>
      <c r="U830" s="75"/>
      <c r="CI830" s="1"/>
    </row>
    <row r="831" spans="1:87" s="98" customFormat="1" x14ac:dyDescent="0.25">
      <c r="A831" s="1"/>
      <c r="B831" s="1"/>
      <c r="C831" s="74"/>
      <c r="D831" s="1"/>
      <c r="E831" s="21"/>
      <c r="F831" s="1"/>
      <c r="L831" s="99"/>
      <c r="M831" s="99"/>
      <c r="N831" s="99"/>
      <c r="O831" s="99"/>
      <c r="P831" s="99"/>
      <c r="Q831" s="99"/>
      <c r="U831" s="75"/>
      <c r="CI831" s="1"/>
    </row>
    <row r="832" spans="1:87" s="98" customFormat="1" x14ac:dyDescent="0.25">
      <c r="A832" s="1"/>
      <c r="B832" s="1"/>
      <c r="C832" s="74"/>
      <c r="D832" s="1"/>
      <c r="E832" s="21"/>
      <c r="F832" s="1"/>
      <c r="L832" s="99"/>
      <c r="M832" s="99"/>
      <c r="N832" s="99"/>
      <c r="O832" s="99"/>
      <c r="P832" s="99"/>
      <c r="Q832" s="99"/>
      <c r="U832" s="75"/>
      <c r="CI832" s="1"/>
    </row>
    <row r="833" spans="1:87" s="98" customFormat="1" x14ac:dyDescent="0.25">
      <c r="A833" s="1"/>
      <c r="B833" s="1"/>
      <c r="C833" s="74"/>
      <c r="D833" s="1"/>
      <c r="E833" s="21"/>
      <c r="F833" s="1"/>
      <c r="L833" s="99"/>
      <c r="M833" s="99"/>
      <c r="N833" s="99"/>
      <c r="O833" s="99"/>
      <c r="P833" s="99"/>
      <c r="Q833" s="99"/>
      <c r="U833" s="75"/>
      <c r="CI833" s="1"/>
    </row>
    <row r="834" spans="1:87" s="98" customFormat="1" x14ac:dyDescent="0.25">
      <c r="A834" s="1"/>
      <c r="B834" s="1"/>
      <c r="C834" s="74"/>
      <c r="D834" s="1"/>
      <c r="E834" s="21"/>
      <c r="F834" s="1"/>
      <c r="L834" s="99"/>
      <c r="M834" s="99"/>
      <c r="N834" s="99"/>
      <c r="O834" s="99"/>
      <c r="P834" s="99"/>
      <c r="Q834" s="99"/>
      <c r="U834" s="75"/>
      <c r="CI834" s="1"/>
    </row>
    <row r="835" spans="1:87" s="98" customFormat="1" x14ac:dyDescent="0.25">
      <c r="A835" s="1"/>
      <c r="B835" s="1"/>
      <c r="C835" s="74"/>
      <c r="D835" s="1"/>
      <c r="E835" s="21"/>
      <c r="F835" s="1"/>
      <c r="L835" s="99"/>
      <c r="M835" s="99"/>
      <c r="N835" s="99"/>
      <c r="O835" s="99"/>
      <c r="P835" s="99"/>
      <c r="Q835" s="99"/>
      <c r="U835" s="75"/>
      <c r="CI835" s="1"/>
    </row>
    <row r="836" spans="1:87" s="98" customFormat="1" x14ac:dyDescent="0.25">
      <c r="A836" s="1"/>
      <c r="B836" s="1"/>
      <c r="C836" s="74"/>
      <c r="D836" s="1"/>
      <c r="E836" s="21"/>
      <c r="F836" s="1"/>
      <c r="L836" s="99"/>
      <c r="M836" s="99"/>
      <c r="N836" s="99"/>
      <c r="O836" s="99"/>
      <c r="P836" s="99"/>
      <c r="Q836" s="99"/>
      <c r="U836" s="75"/>
      <c r="CI836" s="1"/>
    </row>
    <row r="837" spans="1:87" s="98" customFormat="1" x14ac:dyDescent="0.25">
      <c r="A837" s="1"/>
      <c r="B837" s="1"/>
      <c r="C837" s="74"/>
      <c r="D837" s="1"/>
      <c r="E837" s="21"/>
      <c r="F837" s="1"/>
      <c r="L837" s="99"/>
      <c r="M837" s="99"/>
      <c r="N837" s="99"/>
      <c r="O837" s="99"/>
      <c r="P837" s="99"/>
      <c r="Q837" s="99"/>
      <c r="U837" s="75"/>
      <c r="CI837" s="1"/>
    </row>
    <row r="838" spans="1:87" s="98" customFormat="1" x14ac:dyDescent="0.25">
      <c r="A838" s="1"/>
      <c r="B838" s="1"/>
      <c r="C838" s="74"/>
      <c r="D838" s="1"/>
      <c r="E838" s="21"/>
      <c r="F838" s="1"/>
      <c r="L838" s="99"/>
      <c r="M838" s="99"/>
      <c r="N838" s="99"/>
      <c r="O838" s="99"/>
      <c r="P838" s="99"/>
      <c r="Q838" s="99"/>
      <c r="U838" s="75"/>
      <c r="CI838" s="1"/>
    </row>
    <row r="839" spans="1:87" s="98" customFormat="1" x14ac:dyDescent="0.25">
      <c r="A839" s="1"/>
      <c r="B839" s="1"/>
      <c r="C839" s="74"/>
      <c r="D839" s="1"/>
      <c r="E839" s="21"/>
      <c r="F839" s="1"/>
      <c r="L839" s="99"/>
      <c r="M839" s="99"/>
      <c r="N839" s="99"/>
      <c r="O839" s="99"/>
      <c r="P839" s="99"/>
      <c r="Q839" s="99"/>
      <c r="U839" s="75"/>
      <c r="CI839" s="1"/>
    </row>
    <row r="840" spans="1:87" s="98" customFormat="1" x14ac:dyDescent="0.25">
      <c r="A840" s="1"/>
      <c r="B840" s="1"/>
      <c r="C840" s="74"/>
      <c r="D840" s="1"/>
      <c r="E840" s="21"/>
      <c r="F840" s="1"/>
      <c r="L840" s="99"/>
      <c r="M840" s="99"/>
      <c r="N840" s="99"/>
      <c r="O840" s="99"/>
      <c r="P840" s="99"/>
      <c r="Q840" s="99"/>
      <c r="U840" s="75"/>
      <c r="CI840" s="1"/>
    </row>
    <row r="841" spans="1:87" s="98" customFormat="1" x14ac:dyDescent="0.25">
      <c r="A841" s="1"/>
      <c r="B841" s="1"/>
      <c r="C841" s="74"/>
      <c r="D841" s="1"/>
      <c r="E841" s="21"/>
      <c r="F841" s="1"/>
      <c r="L841" s="99"/>
      <c r="M841" s="99"/>
      <c r="N841" s="99"/>
      <c r="O841" s="99"/>
      <c r="P841" s="99"/>
      <c r="Q841" s="99"/>
      <c r="U841" s="75"/>
      <c r="CI841" s="1"/>
    </row>
    <row r="842" spans="1:87" s="98" customFormat="1" x14ac:dyDescent="0.25">
      <c r="A842" s="1"/>
      <c r="B842" s="1"/>
      <c r="C842" s="74"/>
      <c r="D842" s="1"/>
      <c r="E842" s="21"/>
      <c r="F842" s="1"/>
      <c r="L842" s="99"/>
      <c r="M842" s="99"/>
      <c r="N842" s="99"/>
      <c r="O842" s="99"/>
      <c r="P842" s="99"/>
      <c r="Q842" s="99"/>
      <c r="U842" s="75"/>
      <c r="CI842" s="1"/>
    </row>
    <row r="843" spans="1:87" s="98" customFormat="1" x14ac:dyDescent="0.25">
      <c r="A843" s="1"/>
      <c r="B843" s="1"/>
      <c r="C843" s="74"/>
      <c r="D843" s="1"/>
      <c r="E843" s="21"/>
      <c r="F843" s="1"/>
      <c r="L843" s="99"/>
      <c r="M843" s="99"/>
      <c r="N843" s="99"/>
      <c r="O843" s="99"/>
      <c r="P843" s="99"/>
      <c r="Q843" s="99"/>
      <c r="U843" s="75"/>
      <c r="CI843" s="1"/>
    </row>
    <row r="844" spans="1:87" s="98" customFormat="1" x14ac:dyDescent="0.25">
      <c r="A844" s="1"/>
      <c r="B844" s="1"/>
      <c r="C844" s="74"/>
      <c r="D844" s="1"/>
      <c r="E844" s="21"/>
      <c r="F844" s="1"/>
      <c r="L844" s="99"/>
      <c r="M844" s="99"/>
      <c r="N844" s="99"/>
      <c r="O844" s="99"/>
      <c r="P844" s="99"/>
      <c r="Q844" s="99"/>
      <c r="U844" s="75"/>
      <c r="CI844" s="1"/>
    </row>
    <row r="845" spans="1:87" s="98" customFormat="1" x14ac:dyDescent="0.25">
      <c r="A845" s="1"/>
      <c r="B845" s="1"/>
      <c r="C845" s="74"/>
      <c r="D845" s="1"/>
      <c r="E845" s="21"/>
      <c r="F845" s="1"/>
      <c r="L845" s="99"/>
      <c r="M845" s="99"/>
      <c r="N845" s="99"/>
      <c r="O845" s="99"/>
      <c r="P845" s="99"/>
      <c r="Q845" s="99"/>
      <c r="U845" s="75"/>
      <c r="CI845" s="1"/>
    </row>
    <row r="846" spans="1:87" s="98" customFormat="1" x14ac:dyDescent="0.25">
      <c r="A846" s="1"/>
      <c r="B846" s="1"/>
      <c r="C846" s="74"/>
      <c r="D846" s="1"/>
      <c r="E846" s="21"/>
      <c r="F846" s="1"/>
      <c r="L846" s="99"/>
      <c r="M846" s="99"/>
      <c r="N846" s="99"/>
      <c r="O846" s="99"/>
      <c r="P846" s="99"/>
      <c r="Q846" s="99"/>
      <c r="U846" s="75"/>
      <c r="CI846" s="1"/>
    </row>
    <row r="847" spans="1:87" s="98" customFormat="1" x14ac:dyDescent="0.25">
      <c r="A847" s="1"/>
      <c r="B847" s="1"/>
      <c r="C847" s="74"/>
      <c r="D847" s="1"/>
      <c r="E847" s="21"/>
      <c r="F847" s="1"/>
      <c r="L847" s="99"/>
      <c r="M847" s="99"/>
      <c r="N847" s="99"/>
      <c r="O847" s="99"/>
      <c r="P847" s="99"/>
      <c r="Q847" s="99"/>
      <c r="U847" s="75"/>
      <c r="CI847" s="1"/>
    </row>
    <row r="848" spans="1:87" s="98" customFormat="1" x14ac:dyDescent="0.25">
      <c r="A848" s="1"/>
      <c r="B848" s="1"/>
      <c r="C848" s="74"/>
      <c r="D848" s="1"/>
      <c r="E848" s="21"/>
      <c r="F848" s="1"/>
      <c r="L848" s="99"/>
      <c r="M848" s="99"/>
      <c r="N848" s="99"/>
      <c r="O848" s="99"/>
      <c r="P848" s="99"/>
      <c r="Q848" s="99"/>
      <c r="U848" s="75"/>
      <c r="CI848" s="1"/>
    </row>
    <row r="849" spans="1:87" s="98" customFormat="1" x14ac:dyDescent="0.25">
      <c r="A849" s="1"/>
      <c r="B849" s="1"/>
      <c r="C849" s="74"/>
      <c r="D849" s="1"/>
      <c r="E849" s="21"/>
      <c r="F849" s="1"/>
      <c r="L849" s="99"/>
      <c r="M849" s="99"/>
      <c r="N849" s="99"/>
      <c r="O849" s="99"/>
      <c r="P849" s="99"/>
      <c r="Q849" s="99"/>
      <c r="U849" s="75"/>
      <c r="CI849" s="1"/>
    </row>
    <row r="850" spans="1:87" s="98" customFormat="1" x14ac:dyDescent="0.25">
      <c r="A850" s="1"/>
      <c r="B850" s="1"/>
      <c r="C850" s="74"/>
      <c r="D850" s="1"/>
      <c r="E850" s="21"/>
      <c r="F850" s="1"/>
      <c r="L850" s="99"/>
      <c r="M850" s="99"/>
      <c r="N850" s="99"/>
      <c r="O850" s="99"/>
      <c r="P850" s="99"/>
      <c r="Q850" s="99"/>
      <c r="U850" s="75"/>
      <c r="CI850" s="1"/>
    </row>
    <row r="851" spans="1:87" s="98" customFormat="1" x14ac:dyDescent="0.25">
      <c r="A851" s="1"/>
      <c r="B851" s="1"/>
      <c r="C851" s="74"/>
      <c r="D851" s="1"/>
      <c r="E851" s="21"/>
      <c r="F851" s="1"/>
      <c r="L851" s="99"/>
      <c r="M851" s="99"/>
      <c r="N851" s="99"/>
      <c r="O851" s="99"/>
      <c r="P851" s="99"/>
      <c r="Q851" s="99"/>
      <c r="U851" s="75"/>
      <c r="CI851" s="1"/>
    </row>
    <row r="852" spans="1:87" s="98" customFormat="1" x14ac:dyDescent="0.25">
      <c r="A852" s="1"/>
      <c r="B852" s="1"/>
      <c r="C852" s="74"/>
      <c r="D852" s="1"/>
      <c r="E852" s="21"/>
      <c r="F852" s="1"/>
      <c r="L852" s="99"/>
      <c r="M852" s="99"/>
      <c r="N852" s="99"/>
      <c r="O852" s="99"/>
      <c r="P852" s="99"/>
      <c r="Q852" s="99"/>
      <c r="U852" s="75"/>
      <c r="CI852" s="1"/>
    </row>
    <row r="853" spans="1:87" s="98" customFormat="1" x14ac:dyDescent="0.25">
      <c r="A853" s="1"/>
      <c r="B853" s="1"/>
      <c r="C853" s="74"/>
      <c r="D853" s="1"/>
      <c r="E853" s="21"/>
      <c r="F853" s="1"/>
      <c r="L853" s="99"/>
      <c r="M853" s="99"/>
      <c r="N853" s="99"/>
      <c r="O853" s="99"/>
      <c r="P853" s="99"/>
      <c r="Q853" s="99"/>
      <c r="U853" s="75"/>
      <c r="CI853" s="1"/>
    </row>
    <row r="854" spans="1:87" s="98" customFormat="1" x14ac:dyDescent="0.25">
      <c r="A854" s="1"/>
      <c r="B854" s="1"/>
      <c r="C854" s="74"/>
      <c r="D854" s="1"/>
      <c r="E854" s="21"/>
      <c r="F854" s="1"/>
      <c r="L854" s="99"/>
      <c r="M854" s="99"/>
      <c r="N854" s="99"/>
      <c r="O854" s="99"/>
      <c r="P854" s="99"/>
      <c r="Q854" s="99"/>
      <c r="U854" s="75"/>
      <c r="CI854" s="1"/>
    </row>
    <row r="855" spans="1:87" s="98" customFormat="1" x14ac:dyDescent="0.25">
      <c r="A855" s="1"/>
      <c r="B855" s="1"/>
      <c r="C855" s="74"/>
      <c r="D855" s="1"/>
      <c r="E855" s="21"/>
      <c r="F855" s="1"/>
      <c r="L855" s="99"/>
      <c r="M855" s="99"/>
      <c r="N855" s="99"/>
      <c r="O855" s="99"/>
      <c r="P855" s="99"/>
      <c r="Q855" s="99"/>
      <c r="U855" s="75"/>
      <c r="CI855" s="1"/>
    </row>
    <row r="856" spans="1:87" s="98" customFormat="1" x14ac:dyDescent="0.25">
      <c r="A856" s="1"/>
      <c r="B856" s="1"/>
      <c r="C856" s="74"/>
      <c r="D856" s="1"/>
      <c r="E856" s="21"/>
      <c r="F856" s="1"/>
      <c r="L856" s="99"/>
      <c r="M856" s="99"/>
      <c r="N856" s="99"/>
      <c r="O856" s="99"/>
      <c r="P856" s="99"/>
      <c r="Q856" s="99"/>
      <c r="U856" s="75"/>
      <c r="CI856" s="1"/>
    </row>
    <row r="857" spans="1:87" s="98" customFormat="1" x14ac:dyDescent="0.25">
      <c r="A857" s="1"/>
      <c r="B857" s="1"/>
      <c r="C857" s="74"/>
      <c r="D857" s="1"/>
      <c r="E857" s="21"/>
      <c r="F857" s="1"/>
      <c r="L857" s="99"/>
      <c r="M857" s="99"/>
      <c r="N857" s="99"/>
      <c r="O857" s="99"/>
      <c r="P857" s="99"/>
      <c r="Q857" s="99"/>
      <c r="U857" s="75"/>
      <c r="CI857" s="1"/>
    </row>
    <row r="858" spans="1:87" s="98" customFormat="1" x14ac:dyDescent="0.25">
      <c r="A858" s="1"/>
      <c r="B858" s="1"/>
      <c r="C858" s="74"/>
      <c r="D858" s="1"/>
      <c r="E858" s="21"/>
      <c r="F858" s="1"/>
      <c r="L858" s="99"/>
      <c r="M858" s="99"/>
      <c r="N858" s="99"/>
      <c r="O858" s="99"/>
      <c r="P858" s="99"/>
      <c r="Q858" s="99"/>
      <c r="U858" s="75"/>
      <c r="CI858" s="1"/>
    </row>
    <row r="859" spans="1:87" s="98" customFormat="1" x14ac:dyDescent="0.25">
      <c r="A859" s="1"/>
      <c r="B859" s="1"/>
      <c r="C859" s="74"/>
      <c r="D859" s="1"/>
      <c r="E859" s="21"/>
      <c r="F859" s="1"/>
      <c r="L859" s="99"/>
      <c r="M859" s="99"/>
      <c r="N859" s="99"/>
      <c r="O859" s="99"/>
      <c r="P859" s="99"/>
      <c r="Q859" s="99"/>
      <c r="U859" s="75"/>
      <c r="CI859" s="1"/>
    </row>
    <row r="860" spans="1:87" s="98" customFormat="1" x14ac:dyDescent="0.25">
      <c r="A860" s="1"/>
      <c r="B860" s="1"/>
      <c r="C860" s="74"/>
      <c r="D860" s="1"/>
      <c r="E860" s="21"/>
      <c r="F860" s="1"/>
      <c r="L860" s="99"/>
      <c r="M860" s="99"/>
      <c r="N860" s="99"/>
      <c r="O860" s="99"/>
      <c r="P860" s="99"/>
      <c r="Q860" s="99"/>
      <c r="U860" s="75"/>
      <c r="CI860" s="1"/>
    </row>
    <row r="861" spans="1:87" s="98" customFormat="1" x14ac:dyDescent="0.25">
      <c r="A861" s="1"/>
      <c r="B861" s="1"/>
      <c r="C861" s="74"/>
      <c r="D861" s="1"/>
      <c r="E861" s="21"/>
      <c r="F861" s="1"/>
      <c r="L861" s="99"/>
      <c r="M861" s="99"/>
      <c r="N861" s="99"/>
      <c r="O861" s="99"/>
      <c r="P861" s="99"/>
      <c r="Q861" s="99"/>
      <c r="U861" s="75"/>
      <c r="CI861" s="1"/>
    </row>
    <row r="862" spans="1:87" s="98" customFormat="1" x14ac:dyDescent="0.25">
      <c r="A862" s="1"/>
      <c r="B862" s="1"/>
      <c r="C862" s="74"/>
      <c r="D862" s="1"/>
      <c r="E862" s="21"/>
      <c r="F862" s="1"/>
      <c r="L862" s="99"/>
      <c r="M862" s="99"/>
      <c r="N862" s="99"/>
      <c r="O862" s="99"/>
      <c r="P862" s="99"/>
      <c r="Q862" s="99"/>
      <c r="U862" s="75"/>
      <c r="CI862" s="1"/>
    </row>
    <row r="863" spans="1:87" s="98" customFormat="1" x14ac:dyDescent="0.25">
      <c r="A863" s="1"/>
      <c r="B863" s="1"/>
      <c r="C863" s="74"/>
      <c r="D863" s="1"/>
      <c r="E863" s="21"/>
      <c r="F863" s="1"/>
      <c r="L863" s="99"/>
      <c r="M863" s="99"/>
      <c r="N863" s="99"/>
      <c r="O863" s="99"/>
      <c r="P863" s="99"/>
      <c r="Q863" s="99"/>
      <c r="U863" s="75"/>
      <c r="CI863" s="1"/>
    </row>
    <row r="864" spans="1:87" s="98" customFormat="1" x14ac:dyDescent="0.25">
      <c r="A864" s="1"/>
      <c r="B864" s="1"/>
      <c r="C864" s="74"/>
      <c r="D864" s="1"/>
      <c r="E864" s="21"/>
      <c r="F864" s="1"/>
      <c r="L864" s="99"/>
      <c r="M864" s="99"/>
      <c r="N864" s="99"/>
      <c r="O864" s="99"/>
      <c r="P864" s="99"/>
      <c r="Q864" s="99"/>
      <c r="U864" s="75"/>
      <c r="CI864" s="1"/>
    </row>
    <row r="865" spans="1:87" s="98" customFormat="1" x14ac:dyDescent="0.25">
      <c r="A865" s="1"/>
      <c r="B865" s="1"/>
      <c r="C865" s="74"/>
      <c r="D865" s="1"/>
      <c r="E865" s="21"/>
      <c r="F865" s="1"/>
      <c r="L865" s="99"/>
      <c r="M865" s="99"/>
      <c r="N865" s="99"/>
      <c r="O865" s="99"/>
      <c r="P865" s="99"/>
      <c r="Q865" s="99"/>
      <c r="U865" s="75"/>
      <c r="CI865" s="1"/>
    </row>
    <row r="866" spans="1:87" s="98" customFormat="1" x14ac:dyDescent="0.25">
      <c r="A866" s="1"/>
      <c r="B866" s="1"/>
      <c r="C866" s="74"/>
      <c r="D866" s="1"/>
      <c r="E866" s="21"/>
      <c r="F866" s="1"/>
      <c r="L866" s="99"/>
      <c r="M866" s="99"/>
      <c r="N866" s="99"/>
      <c r="O866" s="99"/>
      <c r="P866" s="99"/>
      <c r="Q866" s="99"/>
      <c r="U866" s="75"/>
      <c r="CI866" s="1"/>
    </row>
    <row r="867" spans="1:87" s="98" customFormat="1" x14ac:dyDescent="0.25">
      <c r="A867" s="1"/>
      <c r="B867" s="1"/>
      <c r="C867" s="74"/>
      <c r="D867" s="1"/>
      <c r="E867" s="21"/>
      <c r="F867" s="1"/>
      <c r="L867" s="99"/>
      <c r="M867" s="99"/>
      <c r="N867" s="99"/>
      <c r="O867" s="99"/>
      <c r="P867" s="99"/>
      <c r="Q867" s="99"/>
      <c r="U867" s="75"/>
      <c r="CI867" s="1"/>
    </row>
    <row r="868" spans="1:87" s="98" customFormat="1" x14ac:dyDescent="0.25">
      <c r="A868" s="1"/>
      <c r="B868" s="1"/>
      <c r="C868" s="74"/>
      <c r="D868" s="1"/>
      <c r="E868" s="21"/>
      <c r="F868" s="1"/>
      <c r="L868" s="99"/>
      <c r="M868" s="99"/>
      <c r="N868" s="99"/>
      <c r="O868" s="99"/>
      <c r="P868" s="99"/>
      <c r="Q868" s="99"/>
      <c r="U868" s="75"/>
      <c r="CI868" s="1"/>
    </row>
    <row r="869" spans="1:87" s="98" customFormat="1" x14ac:dyDescent="0.25">
      <c r="A869" s="1"/>
      <c r="B869" s="1"/>
      <c r="C869" s="74"/>
      <c r="D869" s="1"/>
      <c r="E869" s="21"/>
      <c r="F869" s="1"/>
      <c r="L869" s="99"/>
      <c r="M869" s="99"/>
      <c r="N869" s="99"/>
      <c r="O869" s="99"/>
      <c r="P869" s="99"/>
      <c r="Q869" s="99"/>
      <c r="U869" s="75"/>
      <c r="CI869" s="1"/>
    </row>
    <row r="870" spans="1:87" s="98" customFormat="1" x14ac:dyDescent="0.25">
      <c r="A870" s="1"/>
      <c r="B870" s="1"/>
      <c r="C870" s="74"/>
      <c r="D870" s="1"/>
      <c r="E870" s="21"/>
      <c r="F870" s="1"/>
      <c r="L870" s="99"/>
      <c r="M870" s="99"/>
      <c r="N870" s="99"/>
      <c r="O870" s="99"/>
      <c r="P870" s="99"/>
      <c r="Q870" s="99"/>
      <c r="U870" s="75"/>
      <c r="CI870" s="1"/>
    </row>
    <row r="871" spans="1:87" s="98" customFormat="1" x14ac:dyDescent="0.25">
      <c r="A871" s="1"/>
      <c r="B871" s="1"/>
      <c r="C871" s="74"/>
      <c r="D871" s="1"/>
      <c r="E871" s="21"/>
      <c r="F871" s="1"/>
      <c r="L871" s="99"/>
      <c r="M871" s="99"/>
      <c r="N871" s="99"/>
      <c r="O871" s="99"/>
      <c r="P871" s="99"/>
      <c r="Q871" s="99"/>
      <c r="U871" s="75"/>
      <c r="CI871" s="1"/>
    </row>
    <row r="872" spans="1:87" s="98" customFormat="1" x14ac:dyDescent="0.25">
      <c r="A872" s="1"/>
      <c r="B872" s="1"/>
      <c r="C872" s="74"/>
      <c r="D872" s="1"/>
      <c r="E872" s="21"/>
      <c r="F872" s="1"/>
      <c r="L872" s="99"/>
      <c r="M872" s="99"/>
      <c r="N872" s="99"/>
      <c r="O872" s="99"/>
      <c r="P872" s="99"/>
      <c r="Q872" s="99"/>
      <c r="U872" s="75"/>
      <c r="CI872" s="1"/>
    </row>
    <row r="873" spans="1:87" s="98" customFormat="1" x14ac:dyDescent="0.25">
      <c r="A873" s="1"/>
      <c r="B873" s="1"/>
      <c r="C873" s="74"/>
      <c r="D873" s="1"/>
      <c r="E873" s="21"/>
      <c r="F873" s="1"/>
      <c r="L873" s="99"/>
      <c r="M873" s="99"/>
      <c r="N873" s="99"/>
      <c r="O873" s="99"/>
      <c r="P873" s="99"/>
      <c r="Q873" s="99"/>
      <c r="U873" s="75"/>
      <c r="CI873" s="1"/>
    </row>
    <row r="874" spans="1:87" s="98" customFormat="1" x14ac:dyDescent="0.25">
      <c r="A874" s="1"/>
      <c r="B874" s="1"/>
      <c r="C874" s="74"/>
      <c r="D874" s="1"/>
      <c r="E874" s="21"/>
      <c r="F874" s="1"/>
      <c r="L874" s="99"/>
      <c r="M874" s="99"/>
      <c r="N874" s="99"/>
      <c r="O874" s="99"/>
      <c r="P874" s="99"/>
      <c r="Q874" s="99"/>
      <c r="U874" s="75"/>
      <c r="CI874" s="1"/>
    </row>
    <row r="875" spans="1:87" s="98" customFormat="1" x14ac:dyDescent="0.25">
      <c r="A875" s="1"/>
      <c r="B875" s="1"/>
      <c r="C875" s="74"/>
      <c r="D875" s="1"/>
      <c r="E875" s="21"/>
      <c r="F875" s="1"/>
      <c r="L875" s="99"/>
      <c r="M875" s="99"/>
      <c r="N875" s="99"/>
      <c r="O875" s="99"/>
      <c r="P875" s="99"/>
      <c r="Q875" s="99"/>
      <c r="U875" s="75"/>
      <c r="CI875" s="1"/>
    </row>
    <row r="876" spans="1:87" s="98" customFormat="1" x14ac:dyDescent="0.25">
      <c r="A876" s="1"/>
      <c r="B876" s="1"/>
      <c r="C876" s="74"/>
      <c r="D876" s="1"/>
      <c r="E876" s="21"/>
      <c r="F876" s="1"/>
      <c r="L876" s="99"/>
      <c r="M876" s="99"/>
      <c r="N876" s="99"/>
      <c r="O876" s="99"/>
      <c r="P876" s="99"/>
      <c r="Q876" s="99"/>
      <c r="U876" s="75"/>
      <c r="CI876" s="1"/>
    </row>
    <row r="877" spans="1:87" s="98" customFormat="1" x14ac:dyDescent="0.25">
      <c r="A877" s="1"/>
      <c r="B877" s="1"/>
      <c r="C877" s="74"/>
      <c r="D877" s="1"/>
      <c r="E877" s="21"/>
      <c r="F877" s="1"/>
      <c r="L877" s="99"/>
      <c r="M877" s="99"/>
      <c r="N877" s="99"/>
      <c r="O877" s="99"/>
      <c r="P877" s="99"/>
      <c r="Q877" s="99"/>
      <c r="U877" s="75"/>
      <c r="CI877" s="1"/>
    </row>
    <row r="878" spans="1:87" s="98" customFormat="1" x14ac:dyDescent="0.25">
      <c r="A878" s="1"/>
      <c r="B878" s="1"/>
      <c r="C878" s="74"/>
      <c r="D878" s="1"/>
      <c r="E878" s="21"/>
      <c r="F878" s="1"/>
      <c r="L878" s="99"/>
      <c r="M878" s="99"/>
      <c r="N878" s="99"/>
      <c r="O878" s="99"/>
      <c r="P878" s="99"/>
      <c r="Q878" s="99"/>
      <c r="U878" s="75"/>
      <c r="CI878" s="1"/>
    </row>
    <row r="879" spans="1:87" s="98" customFormat="1" x14ac:dyDescent="0.25">
      <c r="A879" s="1"/>
      <c r="B879" s="1"/>
      <c r="C879" s="74"/>
      <c r="D879" s="1"/>
      <c r="E879" s="21"/>
      <c r="F879" s="1"/>
      <c r="L879" s="99"/>
      <c r="M879" s="99"/>
      <c r="N879" s="99"/>
      <c r="O879" s="99"/>
      <c r="P879" s="99"/>
      <c r="Q879" s="99"/>
      <c r="U879" s="75"/>
      <c r="CI879" s="1"/>
    </row>
    <row r="880" spans="1:87" s="98" customFormat="1" x14ac:dyDescent="0.25">
      <c r="A880" s="1"/>
      <c r="B880" s="1"/>
      <c r="C880" s="74"/>
      <c r="D880" s="1"/>
      <c r="E880" s="21"/>
      <c r="F880" s="1"/>
      <c r="L880" s="99"/>
      <c r="M880" s="99"/>
      <c r="N880" s="99"/>
      <c r="O880" s="99"/>
      <c r="P880" s="99"/>
      <c r="Q880" s="99"/>
      <c r="U880" s="75"/>
      <c r="CI880" s="1"/>
    </row>
    <row r="881" spans="1:87" s="98" customFormat="1" x14ac:dyDescent="0.25">
      <c r="A881" s="1"/>
      <c r="B881" s="1"/>
      <c r="C881" s="74"/>
      <c r="D881" s="1"/>
      <c r="E881" s="21"/>
      <c r="F881" s="1"/>
      <c r="L881" s="99"/>
      <c r="M881" s="99"/>
      <c r="N881" s="99"/>
      <c r="O881" s="99"/>
      <c r="P881" s="99"/>
      <c r="Q881" s="99"/>
      <c r="U881" s="75"/>
      <c r="CI881" s="1"/>
    </row>
    <row r="882" spans="1:87" s="98" customFormat="1" x14ac:dyDescent="0.25">
      <c r="A882" s="1"/>
      <c r="B882" s="1"/>
      <c r="C882" s="74"/>
      <c r="D882" s="1"/>
      <c r="E882" s="21"/>
      <c r="F882" s="1"/>
      <c r="L882" s="99"/>
      <c r="M882" s="99"/>
      <c r="N882" s="99"/>
      <c r="O882" s="99"/>
      <c r="P882" s="99"/>
      <c r="Q882" s="99"/>
      <c r="U882" s="75"/>
      <c r="CI882" s="1"/>
    </row>
    <row r="883" spans="1:87" s="98" customFormat="1" x14ac:dyDescent="0.25">
      <c r="A883" s="1"/>
      <c r="B883" s="1"/>
      <c r="C883" s="74"/>
      <c r="D883" s="1"/>
      <c r="E883" s="21"/>
      <c r="F883" s="1"/>
      <c r="L883" s="99"/>
      <c r="M883" s="99"/>
      <c r="N883" s="99"/>
      <c r="O883" s="99"/>
      <c r="P883" s="99"/>
      <c r="Q883" s="99"/>
      <c r="U883" s="75"/>
      <c r="CI883" s="1"/>
    </row>
    <row r="884" spans="1:87" s="98" customFormat="1" x14ac:dyDescent="0.25">
      <c r="A884" s="1"/>
      <c r="B884" s="1"/>
      <c r="C884" s="74"/>
      <c r="D884" s="1"/>
      <c r="E884" s="21"/>
      <c r="F884" s="1"/>
      <c r="L884" s="99"/>
      <c r="M884" s="99"/>
      <c r="N884" s="99"/>
      <c r="O884" s="99"/>
      <c r="P884" s="99"/>
      <c r="Q884" s="99"/>
      <c r="U884" s="75"/>
      <c r="CI884" s="1"/>
    </row>
    <row r="885" spans="1:87" s="98" customFormat="1" x14ac:dyDescent="0.25">
      <c r="A885" s="1"/>
      <c r="B885" s="1"/>
      <c r="C885" s="74"/>
      <c r="D885" s="1"/>
      <c r="E885" s="21"/>
      <c r="F885" s="1"/>
      <c r="L885" s="99"/>
      <c r="M885" s="99"/>
      <c r="N885" s="99"/>
      <c r="O885" s="99"/>
      <c r="P885" s="99"/>
      <c r="Q885" s="99"/>
      <c r="U885" s="75"/>
      <c r="CI885" s="1"/>
    </row>
    <row r="886" spans="1:87" s="98" customFormat="1" x14ac:dyDescent="0.25">
      <c r="A886" s="1"/>
      <c r="B886" s="1"/>
      <c r="C886" s="74"/>
      <c r="D886" s="1"/>
      <c r="E886" s="21"/>
      <c r="F886" s="1"/>
      <c r="L886" s="99"/>
      <c r="M886" s="99"/>
      <c r="N886" s="99"/>
      <c r="O886" s="99"/>
      <c r="P886" s="99"/>
      <c r="Q886" s="99"/>
      <c r="U886" s="75"/>
      <c r="CI886" s="1"/>
    </row>
    <row r="887" spans="1:87" s="98" customFormat="1" x14ac:dyDescent="0.25">
      <c r="A887" s="1"/>
      <c r="B887" s="1"/>
      <c r="C887" s="74"/>
      <c r="D887" s="1"/>
      <c r="E887" s="21"/>
      <c r="F887" s="1"/>
      <c r="L887" s="99"/>
      <c r="M887" s="99"/>
      <c r="N887" s="99"/>
      <c r="O887" s="99"/>
      <c r="P887" s="99"/>
      <c r="Q887" s="99"/>
      <c r="U887" s="75"/>
      <c r="CI887" s="1"/>
    </row>
    <row r="888" spans="1:87" s="98" customFormat="1" x14ac:dyDescent="0.25">
      <c r="A888" s="1"/>
      <c r="B888" s="1"/>
      <c r="C888" s="74"/>
      <c r="D888" s="1"/>
      <c r="E888" s="21"/>
      <c r="F888" s="1"/>
      <c r="L888" s="99"/>
      <c r="M888" s="99"/>
      <c r="N888" s="99"/>
      <c r="O888" s="99"/>
      <c r="P888" s="99"/>
      <c r="Q888" s="99"/>
      <c r="U888" s="75"/>
      <c r="CI888" s="1"/>
    </row>
    <row r="889" spans="1:87" s="98" customFormat="1" x14ac:dyDescent="0.25">
      <c r="A889" s="1"/>
      <c r="B889" s="1"/>
      <c r="C889" s="74"/>
      <c r="D889" s="1"/>
      <c r="E889" s="21"/>
      <c r="F889" s="1"/>
      <c r="L889" s="99"/>
      <c r="M889" s="99"/>
      <c r="N889" s="99"/>
      <c r="O889" s="99"/>
      <c r="P889" s="99"/>
      <c r="Q889" s="99"/>
      <c r="U889" s="75"/>
      <c r="CI889" s="1"/>
    </row>
    <row r="890" spans="1:87" s="98" customFormat="1" x14ac:dyDescent="0.25">
      <c r="A890" s="1"/>
      <c r="B890" s="1"/>
      <c r="C890" s="74"/>
      <c r="D890" s="1"/>
      <c r="E890" s="21"/>
      <c r="F890" s="1"/>
      <c r="L890" s="99"/>
      <c r="M890" s="99"/>
      <c r="N890" s="99"/>
      <c r="O890" s="99"/>
      <c r="P890" s="99"/>
      <c r="Q890" s="99"/>
      <c r="U890" s="75"/>
      <c r="CI890" s="1"/>
    </row>
    <row r="891" spans="1:87" s="98" customFormat="1" x14ac:dyDescent="0.25">
      <c r="A891" s="1"/>
      <c r="B891" s="1"/>
      <c r="C891" s="74"/>
      <c r="D891" s="1"/>
      <c r="E891" s="21"/>
      <c r="F891" s="1"/>
      <c r="L891" s="99"/>
      <c r="M891" s="99"/>
      <c r="N891" s="99"/>
      <c r="O891" s="99"/>
      <c r="P891" s="99"/>
      <c r="Q891" s="99"/>
      <c r="U891" s="75"/>
      <c r="CI891" s="1"/>
    </row>
    <row r="892" spans="1:87" s="98" customFormat="1" x14ac:dyDescent="0.25">
      <c r="A892" s="1"/>
      <c r="B892" s="1"/>
      <c r="C892" s="74"/>
      <c r="D892" s="1"/>
      <c r="E892" s="21"/>
      <c r="F892" s="1"/>
      <c r="L892" s="99"/>
      <c r="M892" s="99"/>
      <c r="N892" s="99"/>
      <c r="O892" s="99"/>
      <c r="P892" s="99"/>
      <c r="Q892" s="99"/>
      <c r="U892" s="75"/>
      <c r="CI892" s="1"/>
    </row>
    <row r="893" spans="1:87" s="98" customFormat="1" x14ac:dyDescent="0.25">
      <c r="A893" s="1"/>
      <c r="B893" s="1"/>
      <c r="C893" s="74"/>
      <c r="D893" s="1"/>
      <c r="E893" s="21"/>
      <c r="F893" s="1"/>
      <c r="L893" s="99"/>
      <c r="M893" s="99"/>
      <c r="N893" s="99"/>
      <c r="O893" s="99"/>
      <c r="P893" s="99"/>
      <c r="Q893" s="99"/>
      <c r="U893" s="75"/>
      <c r="CI893" s="1"/>
    </row>
    <row r="894" spans="1:87" s="98" customFormat="1" x14ac:dyDescent="0.25">
      <c r="A894" s="1"/>
      <c r="B894" s="1"/>
      <c r="C894" s="74"/>
      <c r="D894" s="1"/>
      <c r="E894" s="21"/>
      <c r="F894" s="1"/>
      <c r="L894" s="99"/>
      <c r="M894" s="99"/>
      <c r="N894" s="99"/>
      <c r="O894" s="99"/>
      <c r="P894" s="99"/>
      <c r="Q894" s="99"/>
      <c r="U894" s="75"/>
      <c r="CI894" s="1"/>
    </row>
    <row r="895" spans="1:87" s="98" customFormat="1" x14ac:dyDescent="0.25">
      <c r="A895" s="1"/>
      <c r="B895" s="1"/>
      <c r="C895" s="74"/>
      <c r="D895" s="1"/>
      <c r="E895" s="21"/>
      <c r="F895" s="1"/>
      <c r="L895" s="99"/>
      <c r="M895" s="99"/>
      <c r="N895" s="99"/>
      <c r="O895" s="99"/>
      <c r="P895" s="99"/>
      <c r="Q895" s="99"/>
      <c r="U895" s="75"/>
      <c r="CI895" s="1"/>
    </row>
    <row r="896" spans="1:87" s="98" customFormat="1" x14ac:dyDescent="0.25">
      <c r="A896" s="1"/>
      <c r="B896" s="1"/>
      <c r="C896" s="74"/>
      <c r="D896" s="1"/>
      <c r="E896" s="21"/>
      <c r="F896" s="1"/>
      <c r="L896" s="99"/>
      <c r="M896" s="99"/>
      <c r="N896" s="99"/>
      <c r="O896" s="99"/>
      <c r="P896" s="99"/>
      <c r="Q896" s="99"/>
      <c r="U896" s="75"/>
      <c r="CI896" s="1"/>
    </row>
    <row r="897" spans="1:87" s="98" customFormat="1" x14ac:dyDescent="0.25">
      <c r="A897" s="1"/>
      <c r="B897" s="1"/>
      <c r="C897" s="74"/>
      <c r="D897" s="1"/>
      <c r="E897" s="21"/>
      <c r="F897" s="1"/>
      <c r="L897" s="99"/>
      <c r="M897" s="99"/>
      <c r="N897" s="99"/>
      <c r="O897" s="99"/>
      <c r="P897" s="99"/>
      <c r="Q897" s="99"/>
      <c r="U897" s="75"/>
      <c r="CI897" s="1"/>
    </row>
    <row r="898" spans="1:87" s="98" customFormat="1" x14ac:dyDescent="0.25">
      <c r="A898" s="1"/>
      <c r="B898" s="1"/>
      <c r="C898" s="74"/>
      <c r="D898" s="1"/>
      <c r="E898" s="21"/>
      <c r="F898" s="1"/>
      <c r="L898" s="99"/>
      <c r="M898" s="99"/>
      <c r="N898" s="99"/>
      <c r="O898" s="99"/>
      <c r="P898" s="99"/>
      <c r="Q898" s="99"/>
      <c r="U898" s="75"/>
      <c r="CI898" s="1"/>
    </row>
    <row r="899" spans="1:87" s="98" customFormat="1" x14ac:dyDescent="0.25">
      <c r="A899" s="1"/>
      <c r="B899" s="1"/>
      <c r="C899" s="74"/>
      <c r="D899" s="1"/>
      <c r="E899" s="21"/>
      <c r="F899" s="1"/>
      <c r="L899" s="99"/>
      <c r="M899" s="99"/>
      <c r="N899" s="99"/>
      <c r="O899" s="99"/>
      <c r="P899" s="99"/>
      <c r="Q899" s="99"/>
      <c r="U899" s="75"/>
      <c r="CI899" s="1"/>
    </row>
    <row r="900" spans="1:87" s="98" customFormat="1" x14ac:dyDescent="0.25">
      <c r="A900" s="1"/>
      <c r="B900" s="1"/>
      <c r="C900" s="74"/>
      <c r="D900" s="1"/>
      <c r="E900" s="21"/>
      <c r="F900" s="1"/>
      <c r="L900" s="99"/>
      <c r="M900" s="99"/>
      <c r="N900" s="99"/>
      <c r="O900" s="99"/>
      <c r="P900" s="99"/>
      <c r="Q900" s="99"/>
      <c r="U900" s="75"/>
      <c r="CI900" s="1"/>
    </row>
    <row r="901" spans="1:87" s="98" customFormat="1" x14ac:dyDescent="0.25">
      <c r="A901" s="1"/>
      <c r="B901" s="1"/>
      <c r="C901" s="74"/>
      <c r="D901" s="1"/>
      <c r="E901" s="21"/>
      <c r="F901" s="1"/>
      <c r="L901" s="99"/>
      <c r="M901" s="99"/>
      <c r="N901" s="99"/>
      <c r="O901" s="99"/>
      <c r="P901" s="99"/>
      <c r="Q901" s="99"/>
      <c r="U901" s="75"/>
      <c r="CI901" s="1"/>
    </row>
    <row r="902" spans="1:87" s="98" customFormat="1" x14ac:dyDescent="0.25">
      <c r="A902" s="1"/>
      <c r="B902" s="1"/>
      <c r="C902" s="74"/>
      <c r="D902" s="1"/>
      <c r="E902" s="21"/>
      <c r="F902" s="1"/>
      <c r="L902" s="99"/>
      <c r="M902" s="99"/>
      <c r="N902" s="99"/>
      <c r="O902" s="99"/>
      <c r="P902" s="99"/>
      <c r="Q902" s="99"/>
      <c r="U902" s="75"/>
      <c r="CI902" s="1"/>
    </row>
    <row r="903" spans="1:87" s="98" customFormat="1" x14ac:dyDescent="0.25">
      <c r="A903" s="1"/>
      <c r="B903" s="1"/>
      <c r="C903" s="74"/>
      <c r="D903" s="1"/>
      <c r="E903" s="21"/>
      <c r="F903" s="1"/>
      <c r="L903" s="99"/>
      <c r="M903" s="99"/>
      <c r="N903" s="99"/>
      <c r="O903" s="99"/>
      <c r="P903" s="99"/>
      <c r="Q903" s="99"/>
      <c r="U903" s="75"/>
      <c r="CI903" s="1"/>
    </row>
    <row r="904" spans="1:87" s="98" customFormat="1" x14ac:dyDescent="0.25">
      <c r="A904" s="1"/>
      <c r="B904" s="1"/>
      <c r="C904" s="74"/>
      <c r="D904" s="1"/>
      <c r="E904" s="21"/>
      <c r="F904" s="1"/>
      <c r="L904" s="99"/>
      <c r="M904" s="99"/>
      <c r="N904" s="99"/>
      <c r="O904" s="99"/>
      <c r="P904" s="99"/>
      <c r="Q904" s="99"/>
      <c r="U904" s="75"/>
      <c r="CI904" s="1"/>
    </row>
    <row r="905" spans="1:87" s="98" customFormat="1" x14ac:dyDescent="0.25">
      <c r="A905" s="1"/>
      <c r="B905" s="1"/>
      <c r="C905" s="74"/>
      <c r="D905" s="1"/>
      <c r="E905" s="21"/>
      <c r="F905" s="1"/>
      <c r="L905" s="99"/>
      <c r="M905" s="99"/>
      <c r="N905" s="99"/>
      <c r="O905" s="99"/>
      <c r="P905" s="99"/>
      <c r="Q905" s="99"/>
      <c r="U905" s="75"/>
      <c r="CI905" s="1"/>
    </row>
    <row r="906" spans="1:87" s="98" customFormat="1" x14ac:dyDescent="0.25">
      <c r="A906" s="1"/>
      <c r="B906" s="1"/>
      <c r="C906" s="74"/>
      <c r="D906" s="1"/>
      <c r="E906" s="21"/>
      <c r="F906" s="1"/>
      <c r="L906" s="99"/>
      <c r="M906" s="99"/>
      <c r="N906" s="99"/>
      <c r="O906" s="99"/>
      <c r="P906" s="99"/>
      <c r="Q906" s="99"/>
      <c r="U906" s="75"/>
      <c r="CI906" s="1"/>
    </row>
    <row r="907" spans="1:87" s="98" customFormat="1" x14ac:dyDescent="0.25">
      <c r="A907" s="1"/>
      <c r="B907" s="1"/>
      <c r="C907" s="74"/>
      <c r="D907" s="1"/>
      <c r="E907" s="21"/>
      <c r="F907" s="1"/>
      <c r="L907" s="99"/>
      <c r="M907" s="99"/>
      <c r="N907" s="99"/>
      <c r="O907" s="99"/>
      <c r="P907" s="99"/>
      <c r="Q907" s="99"/>
      <c r="U907" s="75"/>
      <c r="CI907" s="1"/>
    </row>
    <row r="908" spans="1:87" s="98" customFormat="1" x14ac:dyDescent="0.25">
      <c r="A908" s="1"/>
      <c r="B908" s="1"/>
      <c r="C908" s="74"/>
      <c r="D908" s="1"/>
      <c r="E908" s="21"/>
      <c r="F908" s="1"/>
      <c r="L908" s="99"/>
      <c r="M908" s="99"/>
      <c r="N908" s="99"/>
      <c r="O908" s="99"/>
      <c r="P908" s="99"/>
      <c r="Q908" s="99"/>
      <c r="U908" s="75"/>
      <c r="CI908" s="1"/>
    </row>
    <row r="909" spans="1:87" s="98" customFormat="1" x14ac:dyDescent="0.25">
      <c r="A909" s="1"/>
      <c r="B909" s="1"/>
      <c r="C909" s="74"/>
      <c r="D909" s="1"/>
      <c r="E909" s="21"/>
      <c r="F909" s="1"/>
      <c r="L909" s="99"/>
      <c r="M909" s="99"/>
      <c r="N909" s="99"/>
      <c r="O909" s="99"/>
      <c r="P909" s="99"/>
      <c r="Q909" s="99"/>
      <c r="U909" s="75"/>
      <c r="CI909" s="1"/>
    </row>
    <row r="910" spans="1:87" s="98" customFormat="1" x14ac:dyDescent="0.25">
      <c r="A910" s="1"/>
      <c r="B910" s="1"/>
      <c r="C910" s="74"/>
      <c r="D910" s="1"/>
      <c r="E910" s="21"/>
      <c r="F910" s="1"/>
      <c r="L910" s="99"/>
      <c r="M910" s="99"/>
      <c r="N910" s="99"/>
      <c r="O910" s="99"/>
      <c r="P910" s="99"/>
      <c r="Q910" s="99"/>
      <c r="U910" s="75"/>
      <c r="CI910" s="1"/>
    </row>
    <row r="911" spans="1:87" s="98" customFormat="1" x14ac:dyDescent="0.25">
      <c r="A911" s="1"/>
      <c r="B911" s="1"/>
      <c r="C911" s="74"/>
      <c r="D911" s="1"/>
      <c r="E911" s="21"/>
      <c r="F911" s="1"/>
      <c r="L911" s="99"/>
      <c r="M911" s="99"/>
      <c r="N911" s="99"/>
      <c r="O911" s="99"/>
      <c r="P911" s="99"/>
      <c r="Q911" s="99"/>
      <c r="U911" s="75"/>
      <c r="CI911" s="1"/>
    </row>
    <row r="912" spans="1:87" s="98" customFormat="1" x14ac:dyDescent="0.25">
      <c r="A912" s="1"/>
      <c r="B912" s="1"/>
      <c r="C912" s="74"/>
      <c r="D912" s="1"/>
      <c r="E912" s="21"/>
      <c r="F912" s="1"/>
      <c r="L912" s="99"/>
      <c r="M912" s="99"/>
      <c r="N912" s="99"/>
      <c r="O912" s="99"/>
      <c r="P912" s="99"/>
      <c r="Q912" s="99"/>
      <c r="U912" s="75"/>
      <c r="CI912" s="1"/>
    </row>
    <row r="913" spans="1:87" s="98" customFormat="1" x14ac:dyDescent="0.25">
      <c r="A913" s="1"/>
      <c r="B913" s="1"/>
      <c r="C913" s="74"/>
      <c r="D913" s="1"/>
      <c r="E913" s="21"/>
      <c r="F913" s="1"/>
      <c r="L913" s="99"/>
      <c r="M913" s="99"/>
      <c r="N913" s="99"/>
      <c r="O913" s="99"/>
      <c r="P913" s="99"/>
      <c r="Q913" s="99"/>
      <c r="U913" s="75"/>
      <c r="CI913" s="1"/>
    </row>
    <row r="914" spans="1:87" s="98" customFormat="1" x14ac:dyDescent="0.25">
      <c r="A914" s="1"/>
      <c r="B914" s="1"/>
      <c r="C914" s="74"/>
      <c r="D914" s="1"/>
      <c r="E914" s="21"/>
      <c r="F914" s="1"/>
      <c r="L914" s="99"/>
      <c r="M914" s="99"/>
      <c r="N914" s="99"/>
      <c r="O914" s="99"/>
      <c r="P914" s="99"/>
      <c r="Q914" s="99"/>
      <c r="U914" s="75"/>
      <c r="CI914" s="1"/>
    </row>
    <row r="915" spans="1:87" s="98" customFormat="1" x14ac:dyDescent="0.25">
      <c r="A915" s="1"/>
      <c r="B915" s="1"/>
      <c r="C915" s="74"/>
      <c r="D915" s="1"/>
      <c r="E915" s="21"/>
      <c r="F915" s="1"/>
      <c r="L915" s="99"/>
      <c r="M915" s="99"/>
      <c r="N915" s="99"/>
      <c r="O915" s="99"/>
      <c r="P915" s="99"/>
      <c r="Q915" s="99"/>
      <c r="U915" s="75"/>
      <c r="CI915" s="1"/>
    </row>
    <row r="916" spans="1:87" s="98" customFormat="1" x14ac:dyDescent="0.25">
      <c r="A916" s="1"/>
      <c r="B916" s="1"/>
      <c r="C916" s="74"/>
      <c r="D916" s="1"/>
      <c r="E916" s="21"/>
      <c r="F916" s="1"/>
      <c r="L916" s="99"/>
      <c r="M916" s="99"/>
      <c r="N916" s="99"/>
      <c r="O916" s="99"/>
      <c r="P916" s="99"/>
      <c r="Q916" s="99"/>
      <c r="U916" s="75"/>
      <c r="CI916" s="1"/>
    </row>
    <row r="917" spans="1:87" s="98" customFormat="1" x14ac:dyDescent="0.25">
      <c r="A917" s="1"/>
      <c r="B917" s="1"/>
      <c r="C917" s="74"/>
      <c r="D917" s="1"/>
      <c r="E917" s="21"/>
      <c r="F917" s="1"/>
      <c r="L917" s="99"/>
      <c r="M917" s="99"/>
      <c r="N917" s="99"/>
      <c r="O917" s="99"/>
      <c r="P917" s="99"/>
      <c r="Q917" s="99"/>
      <c r="U917" s="75"/>
      <c r="CI917" s="1"/>
    </row>
    <row r="918" spans="1:87" s="98" customFormat="1" x14ac:dyDescent="0.25">
      <c r="A918" s="1"/>
      <c r="B918" s="1"/>
      <c r="C918" s="74"/>
      <c r="D918" s="1"/>
      <c r="E918" s="21"/>
      <c r="F918" s="1"/>
      <c r="L918" s="99"/>
      <c r="M918" s="99"/>
      <c r="N918" s="99"/>
      <c r="O918" s="99"/>
      <c r="P918" s="99"/>
      <c r="Q918" s="99"/>
      <c r="U918" s="75"/>
      <c r="CI918" s="1"/>
    </row>
    <row r="919" spans="1:87" s="98" customFormat="1" x14ac:dyDescent="0.25">
      <c r="A919" s="1"/>
      <c r="B919" s="1"/>
      <c r="C919" s="74"/>
      <c r="D919" s="1"/>
      <c r="E919" s="21"/>
      <c r="F919" s="1"/>
      <c r="L919" s="99"/>
      <c r="M919" s="99"/>
      <c r="N919" s="99"/>
      <c r="O919" s="99"/>
      <c r="P919" s="99"/>
      <c r="Q919" s="99"/>
      <c r="U919" s="75"/>
      <c r="CI919" s="1"/>
    </row>
    <row r="920" spans="1:87" s="98" customFormat="1" x14ac:dyDescent="0.25">
      <c r="A920" s="1"/>
      <c r="B920" s="1"/>
      <c r="C920" s="74"/>
      <c r="D920" s="1"/>
      <c r="E920" s="21"/>
      <c r="F920" s="1"/>
      <c r="L920" s="99"/>
      <c r="M920" s="99"/>
      <c r="N920" s="99"/>
      <c r="O920" s="99"/>
      <c r="P920" s="99"/>
      <c r="Q920" s="99"/>
      <c r="U920" s="75"/>
      <c r="CI920" s="1"/>
    </row>
    <row r="921" spans="1:87" s="98" customFormat="1" x14ac:dyDescent="0.25">
      <c r="A921" s="1"/>
      <c r="B921" s="1"/>
      <c r="C921" s="74"/>
      <c r="D921" s="1"/>
      <c r="E921" s="21"/>
      <c r="F921" s="1"/>
      <c r="L921" s="99"/>
      <c r="M921" s="99"/>
      <c r="N921" s="99"/>
      <c r="O921" s="99"/>
      <c r="P921" s="99"/>
      <c r="Q921" s="99"/>
      <c r="U921" s="75"/>
      <c r="CI921" s="1"/>
    </row>
    <row r="922" spans="1:87" s="98" customFormat="1" x14ac:dyDescent="0.25">
      <c r="A922" s="1"/>
      <c r="B922" s="1"/>
      <c r="C922" s="74"/>
      <c r="D922" s="1"/>
      <c r="E922" s="21"/>
      <c r="F922" s="1"/>
      <c r="L922" s="99"/>
      <c r="M922" s="99"/>
      <c r="N922" s="99"/>
      <c r="O922" s="99"/>
      <c r="P922" s="99"/>
      <c r="Q922" s="99"/>
      <c r="U922" s="75"/>
      <c r="CI922" s="1"/>
    </row>
    <row r="923" spans="1:87" s="98" customFormat="1" x14ac:dyDescent="0.25">
      <c r="A923" s="1"/>
      <c r="B923" s="1"/>
      <c r="C923" s="74"/>
      <c r="D923" s="1"/>
      <c r="E923" s="21"/>
      <c r="F923" s="1"/>
      <c r="L923" s="99"/>
      <c r="M923" s="99"/>
      <c r="N923" s="99"/>
      <c r="O923" s="99"/>
      <c r="P923" s="99"/>
      <c r="Q923" s="99"/>
      <c r="U923" s="75"/>
      <c r="CI923" s="1"/>
    </row>
    <row r="924" spans="1:87" s="98" customFormat="1" x14ac:dyDescent="0.25">
      <c r="A924" s="1"/>
      <c r="B924" s="1"/>
      <c r="C924" s="74"/>
      <c r="D924" s="1"/>
      <c r="E924" s="21"/>
      <c r="F924" s="1"/>
      <c r="L924" s="99"/>
      <c r="M924" s="99"/>
      <c r="N924" s="99"/>
      <c r="O924" s="99"/>
      <c r="P924" s="99"/>
      <c r="Q924" s="99"/>
      <c r="U924" s="75"/>
      <c r="CI924" s="1"/>
    </row>
    <row r="925" spans="1:87" s="98" customFormat="1" x14ac:dyDescent="0.25">
      <c r="A925" s="1"/>
      <c r="B925" s="1"/>
      <c r="C925" s="74"/>
      <c r="D925" s="1"/>
      <c r="E925" s="21"/>
      <c r="F925" s="1"/>
      <c r="L925" s="99"/>
      <c r="M925" s="99"/>
      <c r="N925" s="99"/>
      <c r="O925" s="99"/>
      <c r="P925" s="99"/>
      <c r="Q925" s="99"/>
      <c r="U925" s="75"/>
      <c r="CI925" s="1"/>
    </row>
    <row r="926" spans="1:87" s="98" customFormat="1" x14ac:dyDescent="0.25">
      <c r="A926" s="1"/>
      <c r="B926" s="1"/>
      <c r="C926" s="74"/>
      <c r="D926" s="1"/>
      <c r="E926" s="21"/>
      <c r="F926" s="1"/>
      <c r="L926" s="99"/>
      <c r="M926" s="99"/>
      <c r="N926" s="99"/>
      <c r="O926" s="99"/>
      <c r="P926" s="99"/>
      <c r="Q926" s="99"/>
      <c r="U926" s="75"/>
      <c r="CI926" s="1"/>
    </row>
    <row r="927" spans="1:87" s="98" customFormat="1" x14ac:dyDescent="0.25">
      <c r="A927" s="1"/>
      <c r="B927" s="1"/>
      <c r="C927" s="74"/>
      <c r="D927" s="1"/>
      <c r="E927" s="21"/>
      <c r="F927" s="1"/>
      <c r="L927" s="99"/>
      <c r="M927" s="99"/>
      <c r="N927" s="99"/>
      <c r="O927" s="99"/>
      <c r="P927" s="99"/>
      <c r="Q927" s="99"/>
      <c r="U927" s="75"/>
      <c r="CI927" s="1"/>
    </row>
    <row r="928" spans="1:87" s="98" customFormat="1" x14ac:dyDescent="0.25">
      <c r="A928" s="1"/>
      <c r="B928" s="1"/>
      <c r="C928" s="74"/>
      <c r="D928" s="1"/>
      <c r="E928" s="21"/>
      <c r="F928" s="1"/>
      <c r="L928" s="99"/>
      <c r="M928" s="99"/>
      <c r="N928" s="99"/>
      <c r="O928" s="99"/>
      <c r="P928" s="99"/>
      <c r="Q928" s="99"/>
      <c r="U928" s="75"/>
      <c r="CI928" s="1"/>
    </row>
    <row r="929" spans="1:87" s="98" customFormat="1" x14ac:dyDescent="0.25">
      <c r="A929" s="1"/>
      <c r="B929" s="1"/>
      <c r="C929" s="74"/>
      <c r="D929" s="1"/>
      <c r="E929" s="21"/>
      <c r="F929" s="1"/>
      <c r="L929" s="99"/>
      <c r="M929" s="99"/>
      <c r="N929" s="99"/>
      <c r="O929" s="99"/>
      <c r="P929" s="99"/>
      <c r="Q929" s="99"/>
      <c r="U929" s="75"/>
      <c r="CI929" s="1"/>
    </row>
    <row r="930" spans="1:87" s="98" customFormat="1" x14ac:dyDescent="0.25">
      <c r="A930" s="1"/>
      <c r="B930" s="1"/>
      <c r="C930" s="74"/>
      <c r="D930" s="1"/>
      <c r="E930" s="21"/>
      <c r="F930" s="1"/>
      <c r="L930" s="99"/>
      <c r="M930" s="99"/>
      <c r="N930" s="99"/>
      <c r="O930" s="99"/>
      <c r="P930" s="99"/>
      <c r="Q930" s="99"/>
      <c r="U930" s="75"/>
      <c r="CI930" s="1"/>
    </row>
    <row r="931" spans="1:87" s="98" customFormat="1" x14ac:dyDescent="0.25">
      <c r="A931" s="1"/>
      <c r="B931" s="1"/>
      <c r="C931" s="74"/>
      <c r="D931" s="1"/>
      <c r="E931" s="21"/>
      <c r="F931" s="1"/>
      <c r="L931" s="99"/>
      <c r="M931" s="99"/>
      <c r="N931" s="99"/>
      <c r="O931" s="99"/>
      <c r="P931" s="99"/>
      <c r="Q931" s="99"/>
      <c r="U931" s="75"/>
      <c r="CI931" s="1"/>
    </row>
    <row r="932" spans="1:87" s="98" customFormat="1" x14ac:dyDescent="0.25">
      <c r="A932" s="1"/>
      <c r="B932" s="1"/>
      <c r="C932" s="74"/>
      <c r="D932" s="1"/>
      <c r="E932" s="21"/>
      <c r="F932" s="1"/>
      <c r="L932" s="99"/>
      <c r="M932" s="99"/>
      <c r="N932" s="99"/>
      <c r="O932" s="99"/>
      <c r="P932" s="99"/>
      <c r="Q932" s="99"/>
      <c r="U932" s="75"/>
      <c r="CI932" s="1"/>
    </row>
    <row r="933" spans="1:87" s="98" customFormat="1" x14ac:dyDescent="0.25">
      <c r="A933" s="1"/>
      <c r="B933" s="1"/>
      <c r="C933" s="74"/>
      <c r="D933" s="1"/>
      <c r="E933" s="21"/>
      <c r="F933" s="1"/>
      <c r="L933" s="99"/>
      <c r="M933" s="99"/>
      <c r="N933" s="99"/>
      <c r="O933" s="99"/>
      <c r="P933" s="99"/>
      <c r="Q933" s="99"/>
      <c r="U933" s="75"/>
      <c r="CI933" s="1"/>
    </row>
    <row r="934" spans="1:87" s="98" customFormat="1" x14ac:dyDescent="0.25">
      <c r="A934" s="1"/>
      <c r="B934" s="1"/>
      <c r="C934" s="74"/>
      <c r="D934" s="1"/>
      <c r="E934" s="21"/>
      <c r="F934" s="1"/>
      <c r="L934" s="99"/>
      <c r="M934" s="99"/>
      <c r="N934" s="99"/>
      <c r="O934" s="99"/>
      <c r="P934" s="99"/>
      <c r="Q934" s="99"/>
      <c r="U934" s="75"/>
      <c r="CI934" s="1"/>
    </row>
    <row r="935" spans="1:87" s="98" customFormat="1" x14ac:dyDescent="0.25">
      <c r="A935" s="1"/>
      <c r="B935" s="1"/>
      <c r="C935" s="74"/>
      <c r="D935" s="1"/>
      <c r="E935" s="21"/>
      <c r="F935" s="1"/>
      <c r="L935" s="99"/>
      <c r="M935" s="99"/>
      <c r="N935" s="99"/>
      <c r="O935" s="99"/>
      <c r="P935" s="99"/>
      <c r="Q935" s="99"/>
      <c r="U935" s="75"/>
      <c r="CI935" s="1"/>
    </row>
    <row r="936" spans="1:87" s="98" customFormat="1" x14ac:dyDescent="0.25">
      <c r="A936" s="1"/>
      <c r="B936" s="1"/>
      <c r="C936" s="74"/>
      <c r="D936" s="1"/>
      <c r="E936" s="21"/>
      <c r="F936" s="1"/>
      <c r="L936" s="99"/>
      <c r="M936" s="99"/>
      <c r="N936" s="99"/>
      <c r="O936" s="99"/>
      <c r="P936" s="99"/>
      <c r="Q936" s="99"/>
      <c r="U936" s="75"/>
      <c r="CI936" s="1"/>
    </row>
  </sheetData>
  <mergeCells count="22">
    <mergeCell ref="AB9:AD9"/>
    <mergeCell ref="AE9:AG9"/>
    <mergeCell ref="AH9:AH10"/>
    <mergeCell ref="AI9:BG9"/>
    <mergeCell ref="B9:B10"/>
    <mergeCell ref="C9:I9"/>
    <mergeCell ref="J9:Q9"/>
    <mergeCell ref="R9:S9"/>
    <mergeCell ref="T9:X9"/>
    <mergeCell ref="Y9:AA9"/>
    <mergeCell ref="C4:I4"/>
    <mergeCell ref="U4:AC4"/>
    <mergeCell ref="C5:I5"/>
    <mergeCell ref="U5:AB5"/>
    <mergeCell ref="C6:I6"/>
    <mergeCell ref="U8:AA8"/>
    <mergeCell ref="C1:M1"/>
    <mergeCell ref="U1:AA1"/>
    <mergeCell ref="C2:K2"/>
    <mergeCell ref="U2:AC2"/>
    <mergeCell ref="C3:J3"/>
    <mergeCell ref="U3:AA3"/>
  </mergeCells>
  <dataValidations count="1">
    <dataValidation type="list" allowBlank="1" showInputMessage="1" showErrorMessage="1" promptTitle="Подсказка" prompt="Выберите вариант из списка" sqref="W66:W141 JS66:JS141 TO66:TO141 ADK66:ADK141 ANG66:ANG141 AXC66:AXC141 BGY66:BGY141 BQU66:BQU141 CAQ66:CAQ141 CKM66:CKM141 CUI66:CUI141 DEE66:DEE141 DOA66:DOA141 DXW66:DXW141 EHS66:EHS141 ERO66:ERO141 FBK66:FBK141 FLG66:FLG141 FVC66:FVC141 GEY66:GEY141 GOU66:GOU141 GYQ66:GYQ141 HIM66:HIM141 HSI66:HSI141 ICE66:ICE141 IMA66:IMA141 IVW66:IVW141 JFS66:JFS141 JPO66:JPO141 JZK66:JZK141 KJG66:KJG141 KTC66:KTC141 LCY66:LCY141 LMU66:LMU141 LWQ66:LWQ141 MGM66:MGM141 MQI66:MQI141 NAE66:NAE141 NKA66:NKA141 NTW66:NTW141 ODS66:ODS141 ONO66:ONO141 OXK66:OXK141 PHG66:PHG141 PRC66:PRC141 QAY66:QAY141 QKU66:QKU141 QUQ66:QUQ141 REM66:REM141 ROI66:ROI141 RYE66:RYE141 SIA66:SIA141 SRW66:SRW141 TBS66:TBS141 TLO66:TLO141 TVK66:TVK141 UFG66:UFG141 UPC66:UPC141 UYY66:UYY141 VIU66:VIU141 VSQ66:VSQ141 WCM66:WCM141 WMI66:WMI141 WWE66:WWE141 W65602:W65677 JS65602:JS65677 TO65602:TO65677 ADK65602:ADK65677 ANG65602:ANG65677 AXC65602:AXC65677 BGY65602:BGY65677 BQU65602:BQU65677 CAQ65602:CAQ65677 CKM65602:CKM65677 CUI65602:CUI65677 DEE65602:DEE65677 DOA65602:DOA65677 DXW65602:DXW65677 EHS65602:EHS65677 ERO65602:ERO65677 FBK65602:FBK65677 FLG65602:FLG65677 FVC65602:FVC65677 GEY65602:GEY65677 GOU65602:GOU65677 GYQ65602:GYQ65677 HIM65602:HIM65677 HSI65602:HSI65677 ICE65602:ICE65677 IMA65602:IMA65677 IVW65602:IVW65677 JFS65602:JFS65677 JPO65602:JPO65677 JZK65602:JZK65677 KJG65602:KJG65677 KTC65602:KTC65677 LCY65602:LCY65677 LMU65602:LMU65677 LWQ65602:LWQ65677 MGM65602:MGM65677 MQI65602:MQI65677 NAE65602:NAE65677 NKA65602:NKA65677 NTW65602:NTW65677 ODS65602:ODS65677 ONO65602:ONO65677 OXK65602:OXK65677 PHG65602:PHG65677 PRC65602:PRC65677 QAY65602:QAY65677 QKU65602:QKU65677 QUQ65602:QUQ65677 REM65602:REM65677 ROI65602:ROI65677 RYE65602:RYE65677 SIA65602:SIA65677 SRW65602:SRW65677 TBS65602:TBS65677 TLO65602:TLO65677 TVK65602:TVK65677 UFG65602:UFG65677 UPC65602:UPC65677 UYY65602:UYY65677 VIU65602:VIU65677 VSQ65602:VSQ65677 WCM65602:WCM65677 WMI65602:WMI65677 WWE65602:WWE65677 W131138:W131213 JS131138:JS131213 TO131138:TO131213 ADK131138:ADK131213 ANG131138:ANG131213 AXC131138:AXC131213 BGY131138:BGY131213 BQU131138:BQU131213 CAQ131138:CAQ131213 CKM131138:CKM131213 CUI131138:CUI131213 DEE131138:DEE131213 DOA131138:DOA131213 DXW131138:DXW131213 EHS131138:EHS131213 ERO131138:ERO131213 FBK131138:FBK131213 FLG131138:FLG131213 FVC131138:FVC131213 GEY131138:GEY131213 GOU131138:GOU131213 GYQ131138:GYQ131213 HIM131138:HIM131213 HSI131138:HSI131213 ICE131138:ICE131213 IMA131138:IMA131213 IVW131138:IVW131213 JFS131138:JFS131213 JPO131138:JPO131213 JZK131138:JZK131213 KJG131138:KJG131213 KTC131138:KTC131213 LCY131138:LCY131213 LMU131138:LMU131213 LWQ131138:LWQ131213 MGM131138:MGM131213 MQI131138:MQI131213 NAE131138:NAE131213 NKA131138:NKA131213 NTW131138:NTW131213 ODS131138:ODS131213 ONO131138:ONO131213 OXK131138:OXK131213 PHG131138:PHG131213 PRC131138:PRC131213 QAY131138:QAY131213 QKU131138:QKU131213 QUQ131138:QUQ131213 REM131138:REM131213 ROI131138:ROI131213 RYE131138:RYE131213 SIA131138:SIA131213 SRW131138:SRW131213 TBS131138:TBS131213 TLO131138:TLO131213 TVK131138:TVK131213 UFG131138:UFG131213 UPC131138:UPC131213 UYY131138:UYY131213 VIU131138:VIU131213 VSQ131138:VSQ131213 WCM131138:WCM131213 WMI131138:WMI131213 WWE131138:WWE131213 W196674:W196749 JS196674:JS196749 TO196674:TO196749 ADK196674:ADK196749 ANG196674:ANG196749 AXC196674:AXC196749 BGY196674:BGY196749 BQU196674:BQU196749 CAQ196674:CAQ196749 CKM196674:CKM196749 CUI196674:CUI196749 DEE196674:DEE196749 DOA196674:DOA196749 DXW196674:DXW196749 EHS196674:EHS196749 ERO196674:ERO196749 FBK196674:FBK196749 FLG196674:FLG196749 FVC196674:FVC196749 GEY196674:GEY196749 GOU196674:GOU196749 GYQ196674:GYQ196749 HIM196674:HIM196749 HSI196674:HSI196749 ICE196674:ICE196749 IMA196674:IMA196749 IVW196674:IVW196749 JFS196674:JFS196749 JPO196674:JPO196749 JZK196674:JZK196749 KJG196674:KJG196749 KTC196674:KTC196749 LCY196674:LCY196749 LMU196674:LMU196749 LWQ196674:LWQ196749 MGM196674:MGM196749 MQI196674:MQI196749 NAE196674:NAE196749 NKA196674:NKA196749 NTW196674:NTW196749 ODS196674:ODS196749 ONO196674:ONO196749 OXK196674:OXK196749 PHG196674:PHG196749 PRC196674:PRC196749 QAY196674:QAY196749 QKU196674:QKU196749 QUQ196674:QUQ196749 REM196674:REM196749 ROI196674:ROI196749 RYE196674:RYE196749 SIA196674:SIA196749 SRW196674:SRW196749 TBS196674:TBS196749 TLO196674:TLO196749 TVK196674:TVK196749 UFG196674:UFG196749 UPC196674:UPC196749 UYY196674:UYY196749 VIU196674:VIU196749 VSQ196674:VSQ196749 WCM196674:WCM196749 WMI196674:WMI196749 WWE196674:WWE196749 W262210:W262285 JS262210:JS262285 TO262210:TO262285 ADK262210:ADK262285 ANG262210:ANG262285 AXC262210:AXC262285 BGY262210:BGY262285 BQU262210:BQU262285 CAQ262210:CAQ262285 CKM262210:CKM262285 CUI262210:CUI262285 DEE262210:DEE262285 DOA262210:DOA262285 DXW262210:DXW262285 EHS262210:EHS262285 ERO262210:ERO262285 FBK262210:FBK262285 FLG262210:FLG262285 FVC262210:FVC262285 GEY262210:GEY262285 GOU262210:GOU262285 GYQ262210:GYQ262285 HIM262210:HIM262285 HSI262210:HSI262285 ICE262210:ICE262285 IMA262210:IMA262285 IVW262210:IVW262285 JFS262210:JFS262285 JPO262210:JPO262285 JZK262210:JZK262285 KJG262210:KJG262285 KTC262210:KTC262285 LCY262210:LCY262285 LMU262210:LMU262285 LWQ262210:LWQ262285 MGM262210:MGM262285 MQI262210:MQI262285 NAE262210:NAE262285 NKA262210:NKA262285 NTW262210:NTW262285 ODS262210:ODS262285 ONO262210:ONO262285 OXK262210:OXK262285 PHG262210:PHG262285 PRC262210:PRC262285 QAY262210:QAY262285 QKU262210:QKU262285 QUQ262210:QUQ262285 REM262210:REM262285 ROI262210:ROI262285 RYE262210:RYE262285 SIA262210:SIA262285 SRW262210:SRW262285 TBS262210:TBS262285 TLO262210:TLO262285 TVK262210:TVK262285 UFG262210:UFG262285 UPC262210:UPC262285 UYY262210:UYY262285 VIU262210:VIU262285 VSQ262210:VSQ262285 WCM262210:WCM262285 WMI262210:WMI262285 WWE262210:WWE262285 W327746:W327821 JS327746:JS327821 TO327746:TO327821 ADK327746:ADK327821 ANG327746:ANG327821 AXC327746:AXC327821 BGY327746:BGY327821 BQU327746:BQU327821 CAQ327746:CAQ327821 CKM327746:CKM327821 CUI327746:CUI327821 DEE327746:DEE327821 DOA327746:DOA327821 DXW327746:DXW327821 EHS327746:EHS327821 ERO327746:ERO327821 FBK327746:FBK327821 FLG327746:FLG327821 FVC327746:FVC327821 GEY327746:GEY327821 GOU327746:GOU327821 GYQ327746:GYQ327821 HIM327746:HIM327821 HSI327746:HSI327821 ICE327746:ICE327821 IMA327746:IMA327821 IVW327746:IVW327821 JFS327746:JFS327821 JPO327746:JPO327821 JZK327746:JZK327821 KJG327746:KJG327821 KTC327746:KTC327821 LCY327746:LCY327821 LMU327746:LMU327821 LWQ327746:LWQ327821 MGM327746:MGM327821 MQI327746:MQI327821 NAE327746:NAE327821 NKA327746:NKA327821 NTW327746:NTW327821 ODS327746:ODS327821 ONO327746:ONO327821 OXK327746:OXK327821 PHG327746:PHG327821 PRC327746:PRC327821 QAY327746:QAY327821 QKU327746:QKU327821 QUQ327746:QUQ327821 REM327746:REM327821 ROI327746:ROI327821 RYE327746:RYE327821 SIA327746:SIA327821 SRW327746:SRW327821 TBS327746:TBS327821 TLO327746:TLO327821 TVK327746:TVK327821 UFG327746:UFG327821 UPC327746:UPC327821 UYY327746:UYY327821 VIU327746:VIU327821 VSQ327746:VSQ327821 WCM327746:WCM327821 WMI327746:WMI327821 WWE327746:WWE327821 W393282:W393357 JS393282:JS393357 TO393282:TO393357 ADK393282:ADK393357 ANG393282:ANG393357 AXC393282:AXC393357 BGY393282:BGY393357 BQU393282:BQU393357 CAQ393282:CAQ393357 CKM393282:CKM393357 CUI393282:CUI393357 DEE393282:DEE393357 DOA393282:DOA393357 DXW393282:DXW393357 EHS393282:EHS393357 ERO393282:ERO393357 FBK393282:FBK393357 FLG393282:FLG393357 FVC393282:FVC393357 GEY393282:GEY393357 GOU393282:GOU393357 GYQ393282:GYQ393357 HIM393282:HIM393357 HSI393282:HSI393357 ICE393282:ICE393357 IMA393282:IMA393357 IVW393282:IVW393357 JFS393282:JFS393357 JPO393282:JPO393357 JZK393282:JZK393357 KJG393282:KJG393357 KTC393282:KTC393357 LCY393282:LCY393357 LMU393282:LMU393357 LWQ393282:LWQ393357 MGM393282:MGM393357 MQI393282:MQI393357 NAE393282:NAE393357 NKA393282:NKA393357 NTW393282:NTW393357 ODS393282:ODS393357 ONO393282:ONO393357 OXK393282:OXK393357 PHG393282:PHG393357 PRC393282:PRC393357 QAY393282:QAY393357 QKU393282:QKU393357 QUQ393282:QUQ393357 REM393282:REM393357 ROI393282:ROI393357 RYE393282:RYE393357 SIA393282:SIA393357 SRW393282:SRW393357 TBS393282:TBS393357 TLO393282:TLO393357 TVK393282:TVK393357 UFG393282:UFG393357 UPC393282:UPC393357 UYY393282:UYY393357 VIU393282:VIU393357 VSQ393282:VSQ393357 WCM393282:WCM393357 WMI393282:WMI393357 WWE393282:WWE393357 W458818:W458893 JS458818:JS458893 TO458818:TO458893 ADK458818:ADK458893 ANG458818:ANG458893 AXC458818:AXC458893 BGY458818:BGY458893 BQU458818:BQU458893 CAQ458818:CAQ458893 CKM458818:CKM458893 CUI458818:CUI458893 DEE458818:DEE458893 DOA458818:DOA458893 DXW458818:DXW458893 EHS458818:EHS458893 ERO458818:ERO458893 FBK458818:FBK458893 FLG458818:FLG458893 FVC458818:FVC458893 GEY458818:GEY458893 GOU458818:GOU458893 GYQ458818:GYQ458893 HIM458818:HIM458893 HSI458818:HSI458893 ICE458818:ICE458893 IMA458818:IMA458893 IVW458818:IVW458893 JFS458818:JFS458893 JPO458818:JPO458893 JZK458818:JZK458893 KJG458818:KJG458893 KTC458818:KTC458893 LCY458818:LCY458893 LMU458818:LMU458893 LWQ458818:LWQ458893 MGM458818:MGM458893 MQI458818:MQI458893 NAE458818:NAE458893 NKA458818:NKA458893 NTW458818:NTW458893 ODS458818:ODS458893 ONO458818:ONO458893 OXK458818:OXK458893 PHG458818:PHG458893 PRC458818:PRC458893 QAY458818:QAY458893 QKU458818:QKU458893 QUQ458818:QUQ458893 REM458818:REM458893 ROI458818:ROI458893 RYE458818:RYE458893 SIA458818:SIA458893 SRW458818:SRW458893 TBS458818:TBS458893 TLO458818:TLO458893 TVK458818:TVK458893 UFG458818:UFG458893 UPC458818:UPC458893 UYY458818:UYY458893 VIU458818:VIU458893 VSQ458818:VSQ458893 WCM458818:WCM458893 WMI458818:WMI458893 WWE458818:WWE458893 W524354:W524429 JS524354:JS524429 TO524354:TO524429 ADK524354:ADK524429 ANG524354:ANG524429 AXC524354:AXC524429 BGY524354:BGY524429 BQU524354:BQU524429 CAQ524354:CAQ524429 CKM524354:CKM524429 CUI524354:CUI524429 DEE524354:DEE524429 DOA524354:DOA524429 DXW524354:DXW524429 EHS524354:EHS524429 ERO524354:ERO524429 FBK524354:FBK524429 FLG524354:FLG524429 FVC524354:FVC524429 GEY524354:GEY524429 GOU524354:GOU524429 GYQ524354:GYQ524429 HIM524354:HIM524429 HSI524354:HSI524429 ICE524354:ICE524429 IMA524354:IMA524429 IVW524354:IVW524429 JFS524354:JFS524429 JPO524354:JPO524429 JZK524354:JZK524429 KJG524354:KJG524429 KTC524354:KTC524429 LCY524354:LCY524429 LMU524354:LMU524429 LWQ524354:LWQ524429 MGM524354:MGM524429 MQI524354:MQI524429 NAE524354:NAE524429 NKA524354:NKA524429 NTW524354:NTW524429 ODS524354:ODS524429 ONO524354:ONO524429 OXK524354:OXK524429 PHG524354:PHG524429 PRC524354:PRC524429 QAY524354:QAY524429 QKU524354:QKU524429 QUQ524354:QUQ524429 REM524354:REM524429 ROI524354:ROI524429 RYE524354:RYE524429 SIA524354:SIA524429 SRW524354:SRW524429 TBS524354:TBS524429 TLO524354:TLO524429 TVK524354:TVK524429 UFG524354:UFG524429 UPC524354:UPC524429 UYY524354:UYY524429 VIU524354:VIU524429 VSQ524354:VSQ524429 WCM524354:WCM524429 WMI524354:WMI524429 WWE524354:WWE524429 W589890:W589965 JS589890:JS589965 TO589890:TO589965 ADK589890:ADK589965 ANG589890:ANG589965 AXC589890:AXC589965 BGY589890:BGY589965 BQU589890:BQU589965 CAQ589890:CAQ589965 CKM589890:CKM589965 CUI589890:CUI589965 DEE589890:DEE589965 DOA589890:DOA589965 DXW589890:DXW589965 EHS589890:EHS589965 ERO589890:ERO589965 FBK589890:FBK589965 FLG589890:FLG589965 FVC589890:FVC589965 GEY589890:GEY589965 GOU589890:GOU589965 GYQ589890:GYQ589965 HIM589890:HIM589965 HSI589890:HSI589965 ICE589890:ICE589965 IMA589890:IMA589965 IVW589890:IVW589965 JFS589890:JFS589965 JPO589890:JPO589965 JZK589890:JZK589965 KJG589890:KJG589965 KTC589890:KTC589965 LCY589890:LCY589965 LMU589890:LMU589965 LWQ589890:LWQ589965 MGM589890:MGM589965 MQI589890:MQI589965 NAE589890:NAE589965 NKA589890:NKA589965 NTW589890:NTW589965 ODS589890:ODS589965 ONO589890:ONO589965 OXK589890:OXK589965 PHG589890:PHG589965 PRC589890:PRC589965 QAY589890:QAY589965 QKU589890:QKU589965 QUQ589890:QUQ589965 REM589890:REM589965 ROI589890:ROI589965 RYE589890:RYE589965 SIA589890:SIA589965 SRW589890:SRW589965 TBS589890:TBS589965 TLO589890:TLO589965 TVK589890:TVK589965 UFG589890:UFG589965 UPC589890:UPC589965 UYY589890:UYY589965 VIU589890:VIU589965 VSQ589890:VSQ589965 WCM589890:WCM589965 WMI589890:WMI589965 WWE589890:WWE589965 W655426:W655501 JS655426:JS655501 TO655426:TO655501 ADK655426:ADK655501 ANG655426:ANG655501 AXC655426:AXC655501 BGY655426:BGY655501 BQU655426:BQU655501 CAQ655426:CAQ655501 CKM655426:CKM655501 CUI655426:CUI655501 DEE655426:DEE655501 DOA655426:DOA655501 DXW655426:DXW655501 EHS655426:EHS655501 ERO655426:ERO655501 FBK655426:FBK655501 FLG655426:FLG655501 FVC655426:FVC655501 GEY655426:GEY655501 GOU655426:GOU655501 GYQ655426:GYQ655501 HIM655426:HIM655501 HSI655426:HSI655501 ICE655426:ICE655501 IMA655426:IMA655501 IVW655426:IVW655501 JFS655426:JFS655501 JPO655426:JPO655501 JZK655426:JZK655501 KJG655426:KJG655501 KTC655426:KTC655501 LCY655426:LCY655501 LMU655426:LMU655501 LWQ655426:LWQ655501 MGM655426:MGM655501 MQI655426:MQI655501 NAE655426:NAE655501 NKA655426:NKA655501 NTW655426:NTW655501 ODS655426:ODS655501 ONO655426:ONO655501 OXK655426:OXK655501 PHG655426:PHG655501 PRC655426:PRC655501 QAY655426:QAY655501 QKU655426:QKU655501 QUQ655426:QUQ655501 REM655426:REM655501 ROI655426:ROI655501 RYE655426:RYE655501 SIA655426:SIA655501 SRW655426:SRW655501 TBS655426:TBS655501 TLO655426:TLO655501 TVK655426:TVK655501 UFG655426:UFG655501 UPC655426:UPC655501 UYY655426:UYY655501 VIU655426:VIU655501 VSQ655426:VSQ655501 WCM655426:WCM655501 WMI655426:WMI655501 WWE655426:WWE655501 W720962:W721037 JS720962:JS721037 TO720962:TO721037 ADK720962:ADK721037 ANG720962:ANG721037 AXC720962:AXC721037 BGY720962:BGY721037 BQU720962:BQU721037 CAQ720962:CAQ721037 CKM720962:CKM721037 CUI720962:CUI721037 DEE720962:DEE721037 DOA720962:DOA721037 DXW720962:DXW721037 EHS720962:EHS721037 ERO720962:ERO721037 FBK720962:FBK721037 FLG720962:FLG721037 FVC720962:FVC721037 GEY720962:GEY721037 GOU720962:GOU721037 GYQ720962:GYQ721037 HIM720962:HIM721037 HSI720962:HSI721037 ICE720962:ICE721037 IMA720962:IMA721037 IVW720962:IVW721037 JFS720962:JFS721037 JPO720962:JPO721037 JZK720962:JZK721037 KJG720962:KJG721037 KTC720962:KTC721037 LCY720962:LCY721037 LMU720962:LMU721037 LWQ720962:LWQ721037 MGM720962:MGM721037 MQI720962:MQI721037 NAE720962:NAE721037 NKA720962:NKA721037 NTW720962:NTW721037 ODS720962:ODS721037 ONO720962:ONO721037 OXK720962:OXK721037 PHG720962:PHG721037 PRC720962:PRC721037 QAY720962:QAY721037 QKU720962:QKU721037 QUQ720962:QUQ721037 REM720962:REM721037 ROI720962:ROI721037 RYE720962:RYE721037 SIA720962:SIA721037 SRW720962:SRW721037 TBS720962:TBS721037 TLO720962:TLO721037 TVK720962:TVK721037 UFG720962:UFG721037 UPC720962:UPC721037 UYY720962:UYY721037 VIU720962:VIU721037 VSQ720962:VSQ721037 WCM720962:WCM721037 WMI720962:WMI721037 WWE720962:WWE721037 W786498:W786573 JS786498:JS786573 TO786498:TO786573 ADK786498:ADK786573 ANG786498:ANG786573 AXC786498:AXC786573 BGY786498:BGY786573 BQU786498:BQU786573 CAQ786498:CAQ786573 CKM786498:CKM786573 CUI786498:CUI786573 DEE786498:DEE786573 DOA786498:DOA786573 DXW786498:DXW786573 EHS786498:EHS786573 ERO786498:ERO786573 FBK786498:FBK786573 FLG786498:FLG786573 FVC786498:FVC786573 GEY786498:GEY786573 GOU786498:GOU786573 GYQ786498:GYQ786573 HIM786498:HIM786573 HSI786498:HSI786573 ICE786498:ICE786573 IMA786498:IMA786573 IVW786498:IVW786573 JFS786498:JFS786573 JPO786498:JPO786573 JZK786498:JZK786573 KJG786498:KJG786573 KTC786498:KTC786573 LCY786498:LCY786573 LMU786498:LMU786573 LWQ786498:LWQ786573 MGM786498:MGM786573 MQI786498:MQI786573 NAE786498:NAE786573 NKA786498:NKA786573 NTW786498:NTW786573 ODS786498:ODS786573 ONO786498:ONO786573 OXK786498:OXK786573 PHG786498:PHG786573 PRC786498:PRC786573 QAY786498:QAY786573 QKU786498:QKU786573 QUQ786498:QUQ786573 REM786498:REM786573 ROI786498:ROI786573 RYE786498:RYE786573 SIA786498:SIA786573 SRW786498:SRW786573 TBS786498:TBS786573 TLO786498:TLO786573 TVK786498:TVK786573 UFG786498:UFG786573 UPC786498:UPC786573 UYY786498:UYY786573 VIU786498:VIU786573 VSQ786498:VSQ786573 WCM786498:WCM786573 WMI786498:WMI786573 WWE786498:WWE786573 W852034:W852109 JS852034:JS852109 TO852034:TO852109 ADK852034:ADK852109 ANG852034:ANG852109 AXC852034:AXC852109 BGY852034:BGY852109 BQU852034:BQU852109 CAQ852034:CAQ852109 CKM852034:CKM852109 CUI852034:CUI852109 DEE852034:DEE852109 DOA852034:DOA852109 DXW852034:DXW852109 EHS852034:EHS852109 ERO852034:ERO852109 FBK852034:FBK852109 FLG852034:FLG852109 FVC852034:FVC852109 GEY852034:GEY852109 GOU852034:GOU852109 GYQ852034:GYQ852109 HIM852034:HIM852109 HSI852034:HSI852109 ICE852034:ICE852109 IMA852034:IMA852109 IVW852034:IVW852109 JFS852034:JFS852109 JPO852034:JPO852109 JZK852034:JZK852109 KJG852034:KJG852109 KTC852034:KTC852109 LCY852034:LCY852109 LMU852034:LMU852109 LWQ852034:LWQ852109 MGM852034:MGM852109 MQI852034:MQI852109 NAE852034:NAE852109 NKA852034:NKA852109 NTW852034:NTW852109 ODS852034:ODS852109 ONO852034:ONO852109 OXK852034:OXK852109 PHG852034:PHG852109 PRC852034:PRC852109 QAY852034:QAY852109 QKU852034:QKU852109 QUQ852034:QUQ852109 REM852034:REM852109 ROI852034:ROI852109 RYE852034:RYE852109 SIA852034:SIA852109 SRW852034:SRW852109 TBS852034:TBS852109 TLO852034:TLO852109 TVK852034:TVK852109 UFG852034:UFG852109 UPC852034:UPC852109 UYY852034:UYY852109 VIU852034:VIU852109 VSQ852034:VSQ852109 WCM852034:WCM852109 WMI852034:WMI852109 WWE852034:WWE852109 W917570:W917645 JS917570:JS917645 TO917570:TO917645 ADK917570:ADK917645 ANG917570:ANG917645 AXC917570:AXC917645 BGY917570:BGY917645 BQU917570:BQU917645 CAQ917570:CAQ917645 CKM917570:CKM917645 CUI917570:CUI917645 DEE917570:DEE917645 DOA917570:DOA917645 DXW917570:DXW917645 EHS917570:EHS917645 ERO917570:ERO917645 FBK917570:FBK917645 FLG917570:FLG917645 FVC917570:FVC917645 GEY917570:GEY917645 GOU917570:GOU917645 GYQ917570:GYQ917645 HIM917570:HIM917645 HSI917570:HSI917645 ICE917570:ICE917645 IMA917570:IMA917645 IVW917570:IVW917645 JFS917570:JFS917645 JPO917570:JPO917645 JZK917570:JZK917645 KJG917570:KJG917645 KTC917570:KTC917645 LCY917570:LCY917645 LMU917570:LMU917645 LWQ917570:LWQ917645 MGM917570:MGM917645 MQI917570:MQI917645 NAE917570:NAE917645 NKA917570:NKA917645 NTW917570:NTW917645 ODS917570:ODS917645 ONO917570:ONO917645 OXK917570:OXK917645 PHG917570:PHG917645 PRC917570:PRC917645 QAY917570:QAY917645 QKU917570:QKU917645 QUQ917570:QUQ917645 REM917570:REM917645 ROI917570:ROI917645 RYE917570:RYE917645 SIA917570:SIA917645 SRW917570:SRW917645 TBS917570:TBS917645 TLO917570:TLO917645 TVK917570:TVK917645 UFG917570:UFG917645 UPC917570:UPC917645 UYY917570:UYY917645 VIU917570:VIU917645 VSQ917570:VSQ917645 WCM917570:WCM917645 WMI917570:WMI917645 WWE917570:WWE917645 W983106:W983181 JS983106:JS983181 TO983106:TO983181 ADK983106:ADK983181 ANG983106:ANG983181 AXC983106:AXC983181 BGY983106:BGY983181 BQU983106:BQU983181 CAQ983106:CAQ983181 CKM983106:CKM983181 CUI983106:CUI983181 DEE983106:DEE983181 DOA983106:DOA983181 DXW983106:DXW983181 EHS983106:EHS983181 ERO983106:ERO983181 FBK983106:FBK983181 FLG983106:FLG983181 FVC983106:FVC983181 GEY983106:GEY983181 GOU983106:GOU983181 GYQ983106:GYQ983181 HIM983106:HIM983181 HSI983106:HSI983181 ICE983106:ICE983181 IMA983106:IMA983181 IVW983106:IVW983181 JFS983106:JFS983181 JPO983106:JPO983181 JZK983106:JZK983181 KJG983106:KJG983181 KTC983106:KTC983181 LCY983106:LCY983181 LMU983106:LMU983181 LWQ983106:LWQ983181 MGM983106:MGM983181 MQI983106:MQI983181 NAE983106:NAE983181 NKA983106:NKA983181 NTW983106:NTW983181 ODS983106:ODS983181 ONO983106:ONO983181 OXK983106:OXK983181 PHG983106:PHG983181 PRC983106:PRC983181 QAY983106:QAY983181 QKU983106:QKU983181 QUQ983106:QUQ983181 REM983106:REM983181 ROI983106:ROI983181 RYE983106:RYE983181 SIA983106:SIA983181 SRW983106:SRW983181 TBS983106:TBS983181 TLO983106:TLO983181 TVK983106:TVK983181 UFG983106:UFG983181 UPC983106:UPC983181 UYY983106:UYY983181 VIU983106:VIU983181 VSQ983106:VSQ983181 WCM983106:WCM983181 WMI983106:WMI983181 WWE983106:WWE983181 W162:W165 JS162:JS165 TO162:TO165 ADK162:ADK165 ANG162:ANG165 AXC162:AXC165 BGY162:BGY165 BQU162:BQU165 CAQ162:CAQ165 CKM162:CKM165 CUI162:CUI165 DEE162:DEE165 DOA162:DOA165 DXW162:DXW165 EHS162:EHS165 ERO162:ERO165 FBK162:FBK165 FLG162:FLG165 FVC162:FVC165 GEY162:GEY165 GOU162:GOU165 GYQ162:GYQ165 HIM162:HIM165 HSI162:HSI165 ICE162:ICE165 IMA162:IMA165 IVW162:IVW165 JFS162:JFS165 JPO162:JPO165 JZK162:JZK165 KJG162:KJG165 KTC162:KTC165 LCY162:LCY165 LMU162:LMU165 LWQ162:LWQ165 MGM162:MGM165 MQI162:MQI165 NAE162:NAE165 NKA162:NKA165 NTW162:NTW165 ODS162:ODS165 ONO162:ONO165 OXK162:OXK165 PHG162:PHG165 PRC162:PRC165 QAY162:QAY165 QKU162:QKU165 QUQ162:QUQ165 REM162:REM165 ROI162:ROI165 RYE162:RYE165 SIA162:SIA165 SRW162:SRW165 TBS162:TBS165 TLO162:TLO165 TVK162:TVK165 UFG162:UFG165 UPC162:UPC165 UYY162:UYY165 VIU162:VIU165 VSQ162:VSQ165 WCM162:WCM165 WMI162:WMI165 WWE162:WWE165 W65698:W65701 JS65698:JS65701 TO65698:TO65701 ADK65698:ADK65701 ANG65698:ANG65701 AXC65698:AXC65701 BGY65698:BGY65701 BQU65698:BQU65701 CAQ65698:CAQ65701 CKM65698:CKM65701 CUI65698:CUI65701 DEE65698:DEE65701 DOA65698:DOA65701 DXW65698:DXW65701 EHS65698:EHS65701 ERO65698:ERO65701 FBK65698:FBK65701 FLG65698:FLG65701 FVC65698:FVC65701 GEY65698:GEY65701 GOU65698:GOU65701 GYQ65698:GYQ65701 HIM65698:HIM65701 HSI65698:HSI65701 ICE65698:ICE65701 IMA65698:IMA65701 IVW65698:IVW65701 JFS65698:JFS65701 JPO65698:JPO65701 JZK65698:JZK65701 KJG65698:KJG65701 KTC65698:KTC65701 LCY65698:LCY65701 LMU65698:LMU65701 LWQ65698:LWQ65701 MGM65698:MGM65701 MQI65698:MQI65701 NAE65698:NAE65701 NKA65698:NKA65701 NTW65698:NTW65701 ODS65698:ODS65701 ONO65698:ONO65701 OXK65698:OXK65701 PHG65698:PHG65701 PRC65698:PRC65701 QAY65698:QAY65701 QKU65698:QKU65701 QUQ65698:QUQ65701 REM65698:REM65701 ROI65698:ROI65701 RYE65698:RYE65701 SIA65698:SIA65701 SRW65698:SRW65701 TBS65698:TBS65701 TLO65698:TLO65701 TVK65698:TVK65701 UFG65698:UFG65701 UPC65698:UPC65701 UYY65698:UYY65701 VIU65698:VIU65701 VSQ65698:VSQ65701 WCM65698:WCM65701 WMI65698:WMI65701 WWE65698:WWE65701 W131234:W131237 JS131234:JS131237 TO131234:TO131237 ADK131234:ADK131237 ANG131234:ANG131237 AXC131234:AXC131237 BGY131234:BGY131237 BQU131234:BQU131237 CAQ131234:CAQ131237 CKM131234:CKM131237 CUI131234:CUI131237 DEE131234:DEE131237 DOA131234:DOA131237 DXW131234:DXW131237 EHS131234:EHS131237 ERO131234:ERO131237 FBK131234:FBK131237 FLG131234:FLG131237 FVC131234:FVC131237 GEY131234:GEY131237 GOU131234:GOU131237 GYQ131234:GYQ131237 HIM131234:HIM131237 HSI131234:HSI131237 ICE131234:ICE131237 IMA131234:IMA131237 IVW131234:IVW131237 JFS131234:JFS131237 JPO131234:JPO131237 JZK131234:JZK131237 KJG131234:KJG131237 KTC131234:KTC131237 LCY131234:LCY131237 LMU131234:LMU131237 LWQ131234:LWQ131237 MGM131234:MGM131237 MQI131234:MQI131237 NAE131234:NAE131237 NKA131234:NKA131237 NTW131234:NTW131237 ODS131234:ODS131237 ONO131234:ONO131237 OXK131234:OXK131237 PHG131234:PHG131237 PRC131234:PRC131237 QAY131234:QAY131237 QKU131234:QKU131237 QUQ131234:QUQ131237 REM131234:REM131237 ROI131234:ROI131237 RYE131234:RYE131237 SIA131234:SIA131237 SRW131234:SRW131237 TBS131234:TBS131237 TLO131234:TLO131237 TVK131234:TVK131237 UFG131234:UFG131237 UPC131234:UPC131237 UYY131234:UYY131237 VIU131234:VIU131237 VSQ131234:VSQ131237 WCM131234:WCM131237 WMI131234:WMI131237 WWE131234:WWE131237 W196770:W196773 JS196770:JS196773 TO196770:TO196773 ADK196770:ADK196773 ANG196770:ANG196773 AXC196770:AXC196773 BGY196770:BGY196773 BQU196770:BQU196773 CAQ196770:CAQ196773 CKM196770:CKM196773 CUI196770:CUI196773 DEE196770:DEE196773 DOA196770:DOA196773 DXW196770:DXW196773 EHS196770:EHS196773 ERO196770:ERO196773 FBK196770:FBK196773 FLG196770:FLG196773 FVC196770:FVC196773 GEY196770:GEY196773 GOU196770:GOU196773 GYQ196770:GYQ196773 HIM196770:HIM196773 HSI196770:HSI196773 ICE196770:ICE196773 IMA196770:IMA196773 IVW196770:IVW196773 JFS196770:JFS196773 JPO196770:JPO196773 JZK196770:JZK196773 KJG196770:KJG196773 KTC196770:KTC196773 LCY196770:LCY196773 LMU196770:LMU196773 LWQ196770:LWQ196773 MGM196770:MGM196773 MQI196770:MQI196773 NAE196770:NAE196773 NKA196770:NKA196773 NTW196770:NTW196773 ODS196770:ODS196773 ONO196770:ONO196773 OXK196770:OXK196773 PHG196770:PHG196773 PRC196770:PRC196773 QAY196770:QAY196773 QKU196770:QKU196773 QUQ196770:QUQ196773 REM196770:REM196773 ROI196770:ROI196773 RYE196770:RYE196773 SIA196770:SIA196773 SRW196770:SRW196773 TBS196770:TBS196773 TLO196770:TLO196773 TVK196770:TVK196773 UFG196770:UFG196773 UPC196770:UPC196773 UYY196770:UYY196773 VIU196770:VIU196773 VSQ196770:VSQ196773 WCM196770:WCM196773 WMI196770:WMI196773 WWE196770:WWE196773 W262306:W262309 JS262306:JS262309 TO262306:TO262309 ADK262306:ADK262309 ANG262306:ANG262309 AXC262306:AXC262309 BGY262306:BGY262309 BQU262306:BQU262309 CAQ262306:CAQ262309 CKM262306:CKM262309 CUI262306:CUI262309 DEE262306:DEE262309 DOA262306:DOA262309 DXW262306:DXW262309 EHS262306:EHS262309 ERO262306:ERO262309 FBK262306:FBK262309 FLG262306:FLG262309 FVC262306:FVC262309 GEY262306:GEY262309 GOU262306:GOU262309 GYQ262306:GYQ262309 HIM262306:HIM262309 HSI262306:HSI262309 ICE262306:ICE262309 IMA262306:IMA262309 IVW262306:IVW262309 JFS262306:JFS262309 JPO262306:JPO262309 JZK262306:JZK262309 KJG262306:KJG262309 KTC262306:KTC262309 LCY262306:LCY262309 LMU262306:LMU262309 LWQ262306:LWQ262309 MGM262306:MGM262309 MQI262306:MQI262309 NAE262306:NAE262309 NKA262306:NKA262309 NTW262306:NTW262309 ODS262306:ODS262309 ONO262306:ONO262309 OXK262306:OXK262309 PHG262306:PHG262309 PRC262306:PRC262309 QAY262306:QAY262309 QKU262306:QKU262309 QUQ262306:QUQ262309 REM262306:REM262309 ROI262306:ROI262309 RYE262306:RYE262309 SIA262306:SIA262309 SRW262306:SRW262309 TBS262306:TBS262309 TLO262306:TLO262309 TVK262306:TVK262309 UFG262306:UFG262309 UPC262306:UPC262309 UYY262306:UYY262309 VIU262306:VIU262309 VSQ262306:VSQ262309 WCM262306:WCM262309 WMI262306:WMI262309 WWE262306:WWE262309 W327842:W327845 JS327842:JS327845 TO327842:TO327845 ADK327842:ADK327845 ANG327842:ANG327845 AXC327842:AXC327845 BGY327842:BGY327845 BQU327842:BQU327845 CAQ327842:CAQ327845 CKM327842:CKM327845 CUI327842:CUI327845 DEE327842:DEE327845 DOA327842:DOA327845 DXW327842:DXW327845 EHS327842:EHS327845 ERO327842:ERO327845 FBK327842:FBK327845 FLG327842:FLG327845 FVC327842:FVC327845 GEY327842:GEY327845 GOU327842:GOU327845 GYQ327842:GYQ327845 HIM327842:HIM327845 HSI327842:HSI327845 ICE327842:ICE327845 IMA327842:IMA327845 IVW327842:IVW327845 JFS327842:JFS327845 JPO327842:JPO327845 JZK327842:JZK327845 KJG327842:KJG327845 KTC327842:KTC327845 LCY327842:LCY327845 LMU327842:LMU327845 LWQ327842:LWQ327845 MGM327842:MGM327845 MQI327842:MQI327845 NAE327842:NAE327845 NKA327842:NKA327845 NTW327842:NTW327845 ODS327842:ODS327845 ONO327842:ONO327845 OXK327842:OXK327845 PHG327842:PHG327845 PRC327842:PRC327845 QAY327842:QAY327845 QKU327842:QKU327845 QUQ327842:QUQ327845 REM327842:REM327845 ROI327842:ROI327845 RYE327842:RYE327845 SIA327842:SIA327845 SRW327842:SRW327845 TBS327842:TBS327845 TLO327842:TLO327845 TVK327842:TVK327845 UFG327842:UFG327845 UPC327842:UPC327845 UYY327842:UYY327845 VIU327842:VIU327845 VSQ327842:VSQ327845 WCM327842:WCM327845 WMI327842:WMI327845 WWE327842:WWE327845 W393378:W393381 JS393378:JS393381 TO393378:TO393381 ADK393378:ADK393381 ANG393378:ANG393381 AXC393378:AXC393381 BGY393378:BGY393381 BQU393378:BQU393381 CAQ393378:CAQ393381 CKM393378:CKM393381 CUI393378:CUI393381 DEE393378:DEE393381 DOA393378:DOA393381 DXW393378:DXW393381 EHS393378:EHS393381 ERO393378:ERO393381 FBK393378:FBK393381 FLG393378:FLG393381 FVC393378:FVC393381 GEY393378:GEY393381 GOU393378:GOU393381 GYQ393378:GYQ393381 HIM393378:HIM393381 HSI393378:HSI393381 ICE393378:ICE393381 IMA393378:IMA393381 IVW393378:IVW393381 JFS393378:JFS393381 JPO393378:JPO393381 JZK393378:JZK393381 KJG393378:KJG393381 KTC393378:KTC393381 LCY393378:LCY393381 LMU393378:LMU393381 LWQ393378:LWQ393381 MGM393378:MGM393381 MQI393378:MQI393381 NAE393378:NAE393381 NKA393378:NKA393381 NTW393378:NTW393381 ODS393378:ODS393381 ONO393378:ONO393381 OXK393378:OXK393381 PHG393378:PHG393381 PRC393378:PRC393381 QAY393378:QAY393381 QKU393378:QKU393381 QUQ393378:QUQ393381 REM393378:REM393381 ROI393378:ROI393381 RYE393378:RYE393381 SIA393378:SIA393381 SRW393378:SRW393381 TBS393378:TBS393381 TLO393378:TLO393381 TVK393378:TVK393381 UFG393378:UFG393381 UPC393378:UPC393381 UYY393378:UYY393381 VIU393378:VIU393381 VSQ393378:VSQ393381 WCM393378:WCM393381 WMI393378:WMI393381 WWE393378:WWE393381 W458914:W458917 JS458914:JS458917 TO458914:TO458917 ADK458914:ADK458917 ANG458914:ANG458917 AXC458914:AXC458917 BGY458914:BGY458917 BQU458914:BQU458917 CAQ458914:CAQ458917 CKM458914:CKM458917 CUI458914:CUI458917 DEE458914:DEE458917 DOA458914:DOA458917 DXW458914:DXW458917 EHS458914:EHS458917 ERO458914:ERO458917 FBK458914:FBK458917 FLG458914:FLG458917 FVC458914:FVC458917 GEY458914:GEY458917 GOU458914:GOU458917 GYQ458914:GYQ458917 HIM458914:HIM458917 HSI458914:HSI458917 ICE458914:ICE458917 IMA458914:IMA458917 IVW458914:IVW458917 JFS458914:JFS458917 JPO458914:JPO458917 JZK458914:JZK458917 KJG458914:KJG458917 KTC458914:KTC458917 LCY458914:LCY458917 LMU458914:LMU458917 LWQ458914:LWQ458917 MGM458914:MGM458917 MQI458914:MQI458917 NAE458914:NAE458917 NKA458914:NKA458917 NTW458914:NTW458917 ODS458914:ODS458917 ONO458914:ONO458917 OXK458914:OXK458917 PHG458914:PHG458917 PRC458914:PRC458917 QAY458914:QAY458917 QKU458914:QKU458917 QUQ458914:QUQ458917 REM458914:REM458917 ROI458914:ROI458917 RYE458914:RYE458917 SIA458914:SIA458917 SRW458914:SRW458917 TBS458914:TBS458917 TLO458914:TLO458917 TVK458914:TVK458917 UFG458914:UFG458917 UPC458914:UPC458917 UYY458914:UYY458917 VIU458914:VIU458917 VSQ458914:VSQ458917 WCM458914:WCM458917 WMI458914:WMI458917 WWE458914:WWE458917 W524450:W524453 JS524450:JS524453 TO524450:TO524453 ADK524450:ADK524453 ANG524450:ANG524453 AXC524450:AXC524453 BGY524450:BGY524453 BQU524450:BQU524453 CAQ524450:CAQ524453 CKM524450:CKM524453 CUI524450:CUI524453 DEE524450:DEE524453 DOA524450:DOA524453 DXW524450:DXW524453 EHS524450:EHS524453 ERO524450:ERO524453 FBK524450:FBK524453 FLG524450:FLG524453 FVC524450:FVC524453 GEY524450:GEY524453 GOU524450:GOU524453 GYQ524450:GYQ524453 HIM524450:HIM524453 HSI524450:HSI524453 ICE524450:ICE524453 IMA524450:IMA524453 IVW524450:IVW524453 JFS524450:JFS524453 JPO524450:JPO524453 JZK524450:JZK524453 KJG524450:KJG524453 KTC524450:KTC524453 LCY524450:LCY524453 LMU524450:LMU524453 LWQ524450:LWQ524453 MGM524450:MGM524453 MQI524450:MQI524453 NAE524450:NAE524453 NKA524450:NKA524453 NTW524450:NTW524453 ODS524450:ODS524453 ONO524450:ONO524453 OXK524450:OXK524453 PHG524450:PHG524453 PRC524450:PRC524453 QAY524450:QAY524453 QKU524450:QKU524453 QUQ524450:QUQ524453 REM524450:REM524453 ROI524450:ROI524453 RYE524450:RYE524453 SIA524450:SIA524453 SRW524450:SRW524453 TBS524450:TBS524453 TLO524450:TLO524453 TVK524450:TVK524453 UFG524450:UFG524453 UPC524450:UPC524453 UYY524450:UYY524453 VIU524450:VIU524453 VSQ524450:VSQ524453 WCM524450:WCM524453 WMI524450:WMI524453 WWE524450:WWE524453 W589986:W589989 JS589986:JS589989 TO589986:TO589989 ADK589986:ADK589989 ANG589986:ANG589989 AXC589986:AXC589989 BGY589986:BGY589989 BQU589986:BQU589989 CAQ589986:CAQ589989 CKM589986:CKM589989 CUI589986:CUI589989 DEE589986:DEE589989 DOA589986:DOA589989 DXW589986:DXW589989 EHS589986:EHS589989 ERO589986:ERO589989 FBK589986:FBK589989 FLG589986:FLG589989 FVC589986:FVC589989 GEY589986:GEY589989 GOU589986:GOU589989 GYQ589986:GYQ589989 HIM589986:HIM589989 HSI589986:HSI589989 ICE589986:ICE589989 IMA589986:IMA589989 IVW589986:IVW589989 JFS589986:JFS589989 JPO589986:JPO589989 JZK589986:JZK589989 KJG589986:KJG589989 KTC589986:KTC589989 LCY589986:LCY589989 LMU589986:LMU589989 LWQ589986:LWQ589989 MGM589986:MGM589989 MQI589986:MQI589989 NAE589986:NAE589989 NKA589986:NKA589989 NTW589986:NTW589989 ODS589986:ODS589989 ONO589986:ONO589989 OXK589986:OXK589989 PHG589986:PHG589989 PRC589986:PRC589989 QAY589986:QAY589989 QKU589986:QKU589989 QUQ589986:QUQ589989 REM589986:REM589989 ROI589986:ROI589989 RYE589986:RYE589989 SIA589986:SIA589989 SRW589986:SRW589989 TBS589986:TBS589989 TLO589986:TLO589989 TVK589986:TVK589989 UFG589986:UFG589989 UPC589986:UPC589989 UYY589986:UYY589989 VIU589986:VIU589989 VSQ589986:VSQ589989 WCM589986:WCM589989 WMI589986:WMI589989 WWE589986:WWE589989 W655522:W655525 JS655522:JS655525 TO655522:TO655525 ADK655522:ADK655525 ANG655522:ANG655525 AXC655522:AXC655525 BGY655522:BGY655525 BQU655522:BQU655525 CAQ655522:CAQ655525 CKM655522:CKM655525 CUI655522:CUI655525 DEE655522:DEE655525 DOA655522:DOA655525 DXW655522:DXW655525 EHS655522:EHS655525 ERO655522:ERO655525 FBK655522:FBK655525 FLG655522:FLG655525 FVC655522:FVC655525 GEY655522:GEY655525 GOU655522:GOU655525 GYQ655522:GYQ655525 HIM655522:HIM655525 HSI655522:HSI655525 ICE655522:ICE655525 IMA655522:IMA655525 IVW655522:IVW655525 JFS655522:JFS655525 JPO655522:JPO655525 JZK655522:JZK655525 KJG655522:KJG655525 KTC655522:KTC655525 LCY655522:LCY655525 LMU655522:LMU655525 LWQ655522:LWQ655525 MGM655522:MGM655525 MQI655522:MQI655525 NAE655522:NAE655525 NKA655522:NKA655525 NTW655522:NTW655525 ODS655522:ODS655525 ONO655522:ONO655525 OXK655522:OXK655525 PHG655522:PHG655525 PRC655522:PRC655525 QAY655522:QAY655525 QKU655522:QKU655525 QUQ655522:QUQ655525 REM655522:REM655525 ROI655522:ROI655525 RYE655522:RYE655525 SIA655522:SIA655525 SRW655522:SRW655525 TBS655522:TBS655525 TLO655522:TLO655525 TVK655522:TVK655525 UFG655522:UFG655525 UPC655522:UPC655525 UYY655522:UYY655525 VIU655522:VIU655525 VSQ655522:VSQ655525 WCM655522:WCM655525 WMI655522:WMI655525 WWE655522:WWE655525 W721058:W721061 JS721058:JS721061 TO721058:TO721061 ADK721058:ADK721061 ANG721058:ANG721061 AXC721058:AXC721061 BGY721058:BGY721061 BQU721058:BQU721061 CAQ721058:CAQ721061 CKM721058:CKM721061 CUI721058:CUI721061 DEE721058:DEE721061 DOA721058:DOA721061 DXW721058:DXW721061 EHS721058:EHS721061 ERO721058:ERO721061 FBK721058:FBK721061 FLG721058:FLG721061 FVC721058:FVC721061 GEY721058:GEY721061 GOU721058:GOU721061 GYQ721058:GYQ721061 HIM721058:HIM721061 HSI721058:HSI721061 ICE721058:ICE721061 IMA721058:IMA721061 IVW721058:IVW721061 JFS721058:JFS721061 JPO721058:JPO721061 JZK721058:JZK721061 KJG721058:KJG721061 KTC721058:KTC721061 LCY721058:LCY721061 LMU721058:LMU721061 LWQ721058:LWQ721061 MGM721058:MGM721061 MQI721058:MQI721061 NAE721058:NAE721061 NKA721058:NKA721061 NTW721058:NTW721061 ODS721058:ODS721061 ONO721058:ONO721061 OXK721058:OXK721061 PHG721058:PHG721061 PRC721058:PRC721061 QAY721058:QAY721061 QKU721058:QKU721061 QUQ721058:QUQ721061 REM721058:REM721061 ROI721058:ROI721061 RYE721058:RYE721061 SIA721058:SIA721061 SRW721058:SRW721061 TBS721058:TBS721061 TLO721058:TLO721061 TVK721058:TVK721061 UFG721058:UFG721061 UPC721058:UPC721061 UYY721058:UYY721061 VIU721058:VIU721061 VSQ721058:VSQ721061 WCM721058:WCM721061 WMI721058:WMI721061 WWE721058:WWE721061 W786594:W786597 JS786594:JS786597 TO786594:TO786597 ADK786594:ADK786597 ANG786594:ANG786597 AXC786594:AXC786597 BGY786594:BGY786597 BQU786594:BQU786597 CAQ786594:CAQ786597 CKM786594:CKM786597 CUI786594:CUI786597 DEE786594:DEE786597 DOA786594:DOA786597 DXW786594:DXW786597 EHS786594:EHS786597 ERO786594:ERO786597 FBK786594:FBK786597 FLG786594:FLG786597 FVC786594:FVC786597 GEY786594:GEY786597 GOU786594:GOU786597 GYQ786594:GYQ786597 HIM786594:HIM786597 HSI786594:HSI786597 ICE786594:ICE786597 IMA786594:IMA786597 IVW786594:IVW786597 JFS786594:JFS786597 JPO786594:JPO786597 JZK786594:JZK786597 KJG786594:KJG786597 KTC786594:KTC786597 LCY786594:LCY786597 LMU786594:LMU786597 LWQ786594:LWQ786597 MGM786594:MGM786597 MQI786594:MQI786597 NAE786594:NAE786597 NKA786594:NKA786597 NTW786594:NTW786597 ODS786594:ODS786597 ONO786594:ONO786597 OXK786594:OXK786597 PHG786594:PHG786597 PRC786594:PRC786597 QAY786594:QAY786597 QKU786594:QKU786597 QUQ786594:QUQ786597 REM786594:REM786597 ROI786594:ROI786597 RYE786594:RYE786597 SIA786594:SIA786597 SRW786594:SRW786597 TBS786594:TBS786597 TLO786594:TLO786597 TVK786594:TVK786597 UFG786594:UFG786597 UPC786594:UPC786597 UYY786594:UYY786597 VIU786594:VIU786597 VSQ786594:VSQ786597 WCM786594:WCM786597 WMI786594:WMI786597 WWE786594:WWE786597 W852130:W852133 JS852130:JS852133 TO852130:TO852133 ADK852130:ADK852133 ANG852130:ANG852133 AXC852130:AXC852133 BGY852130:BGY852133 BQU852130:BQU852133 CAQ852130:CAQ852133 CKM852130:CKM852133 CUI852130:CUI852133 DEE852130:DEE852133 DOA852130:DOA852133 DXW852130:DXW852133 EHS852130:EHS852133 ERO852130:ERO852133 FBK852130:FBK852133 FLG852130:FLG852133 FVC852130:FVC852133 GEY852130:GEY852133 GOU852130:GOU852133 GYQ852130:GYQ852133 HIM852130:HIM852133 HSI852130:HSI852133 ICE852130:ICE852133 IMA852130:IMA852133 IVW852130:IVW852133 JFS852130:JFS852133 JPO852130:JPO852133 JZK852130:JZK852133 KJG852130:KJG852133 KTC852130:KTC852133 LCY852130:LCY852133 LMU852130:LMU852133 LWQ852130:LWQ852133 MGM852130:MGM852133 MQI852130:MQI852133 NAE852130:NAE852133 NKA852130:NKA852133 NTW852130:NTW852133 ODS852130:ODS852133 ONO852130:ONO852133 OXK852130:OXK852133 PHG852130:PHG852133 PRC852130:PRC852133 QAY852130:QAY852133 QKU852130:QKU852133 QUQ852130:QUQ852133 REM852130:REM852133 ROI852130:ROI852133 RYE852130:RYE852133 SIA852130:SIA852133 SRW852130:SRW852133 TBS852130:TBS852133 TLO852130:TLO852133 TVK852130:TVK852133 UFG852130:UFG852133 UPC852130:UPC852133 UYY852130:UYY852133 VIU852130:VIU852133 VSQ852130:VSQ852133 WCM852130:WCM852133 WMI852130:WMI852133 WWE852130:WWE852133 W917666:W917669 JS917666:JS917669 TO917666:TO917669 ADK917666:ADK917669 ANG917666:ANG917669 AXC917666:AXC917669 BGY917666:BGY917669 BQU917666:BQU917669 CAQ917666:CAQ917669 CKM917666:CKM917669 CUI917666:CUI917669 DEE917666:DEE917669 DOA917666:DOA917669 DXW917666:DXW917669 EHS917666:EHS917669 ERO917666:ERO917669 FBK917666:FBK917669 FLG917666:FLG917669 FVC917666:FVC917669 GEY917666:GEY917669 GOU917666:GOU917669 GYQ917666:GYQ917669 HIM917666:HIM917669 HSI917666:HSI917669 ICE917666:ICE917669 IMA917666:IMA917669 IVW917666:IVW917669 JFS917666:JFS917669 JPO917666:JPO917669 JZK917666:JZK917669 KJG917666:KJG917669 KTC917666:KTC917669 LCY917666:LCY917669 LMU917666:LMU917669 LWQ917666:LWQ917669 MGM917666:MGM917669 MQI917666:MQI917669 NAE917666:NAE917669 NKA917666:NKA917669 NTW917666:NTW917669 ODS917666:ODS917669 ONO917666:ONO917669 OXK917666:OXK917669 PHG917666:PHG917669 PRC917666:PRC917669 QAY917666:QAY917669 QKU917666:QKU917669 QUQ917666:QUQ917669 REM917666:REM917669 ROI917666:ROI917669 RYE917666:RYE917669 SIA917666:SIA917669 SRW917666:SRW917669 TBS917666:TBS917669 TLO917666:TLO917669 TVK917666:TVK917669 UFG917666:UFG917669 UPC917666:UPC917669 UYY917666:UYY917669 VIU917666:VIU917669 VSQ917666:VSQ917669 WCM917666:WCM917669 WMI917666:WMI917669 WWE917666:WWE917669 W983202:W983205 JS983202:JS983205 TO983202:TO983205 ADK983202:ADK983205 ANG983202:ANG983205 AXC983202:AXC983205 BGY983202:BGY983205 BQU983202:BQU983205 CAQ983202:CAQ983205 CKM983202:CKM983205 CUI983202:CUI983205 DEE983202:DEE983205 DOA983202:DOA983205 DXW983202:DXW983205 EHS983202:EHS983205 ERO983202:ERO983205 FBK983202:FBK983205 FLG983202:FLG983205 FVC983202:FVC983205 GEY983202:GEY983205 GOU983202:GOU983205 GYQ983202:GYQ983205 HIM983202:HIM983205 HSI983202:HSI983205 ICE983202:ICE983205 IMA983202:IMA983205 IVW983202:IVW983205 JFS983202:JFS983205 JPO983202:JPO983205 JZK983202:JZK983205 KJG983202:KJG983205 KTC983202:KTC983205 LCY983202:LCY983205 LMU983202:LMU983205 LWQ983202:LWQ983205 MGM983202:MGM983205 MQI983202:MQI983205 NAE983202:NAE983205 NKA983202:NKA983205 NTW983202:NTW983205 ODS983202:ODS983205 ONO983202:ONO983205 OXK983202:OXK983205 PHG983202:PHG983205 PRC983202:PRC983205 QAY983202:QAY983205 QKU983202:QKU983205 QUQ983202:QUQ983205 REM983202:REM983205 ROI983202:ROI983205 RYE983202:RYE983205 SIA983202:SIA983205 SRW983202:SRW983205 TBS983202:TBS983205 TLO983202:TLO983205 TVK983202:TVK983205 UFG983202:UFG983205 UPC983202:UPC983205 UYY983202:UYY983205 VIU983202:VIU983205 VSQ983202:VSQ983205 WCM983202:WCM983205 WMI983202:WMI983205 WWE983202:WWE983205 W143:W160 JS143:JS160 TO143:TO160 ADK143:ADK160 ANG143:ANG160 AXC143:AXC160 BGY143:BGY160 BQU143:BQU160 CAQ143:CAQ160 CKM143:CKM160 CUI143:CUI160 DEE143:DEE160 DOA143:DOA160 DXW143:DXW160 EHS143:EHS160 ERO143:ERO160 FBK143:FBK160 FLG143:FLG160 FVC143:FVC160 GEY143:GEY160 GOU143:GOU160 GYQ143:GYQ160 HIM143:HIM160 HSI143:HSI160 ICE143:ICE160 IMA143:IMA160 IVW143:IVW160 JFS143:JFS160 JPO143:JPO160 JZK143:JZK160 KJG143:KJG160 KTC143:KTC160 LCY143:LCY160 LMU143:LMU160 LWQ143:LWQ160 MGM143:MGM160 MQI143:MQI160 NAE143:NAE160 NKA143:NKA160 NTW143:NTW160 ODS143:ODS160 ONO143:ONO160 OXK143:OXK160 PHG143:PHG160 PRC143:PRC160 QAY143:QAY160 QKU143:QKU160 QUQ143:QUQ160 REM143:REM160 ROI143:ROI160 RYE143:RYE160 SIA143:SIA160 SRW143:SRW160 TBS143:TBS160 TLO143:TLO160 TVK143:TVK160 UFG143:UFG160 UPC143:UPC160 UYY143:UYY160 VIU143:VIU160 VSQ143:VSQ160 WCM143:WCM160 WMI143:WMI160 WWE143:WWE160 W65679:W65696 JS65679:JS65696 TO65679:TO65696 ADK65679:ADK65696 ANG65679:ANG65696 AXC65679:AXC65696 BGY65679:BGY65696 BQU65679:BQU65696 CAQ65679:CAQ65696 CKM65679:CKM65696 CUI65679:CUI65696 DEE65679:DEE65696 DOA65679:DOA65696 DXW65679:DXW65696 EHS65679:EHS65696 ERO65679:ERO65696 FBK65679:FBK65696 FLG65679:FLG65696 FVC65679:FVC65696 GEY65679:GEY65696 GOU65679:GOU65696 GYQ65679:GYQ65696 HIM65679:HIM65696 HSI65679:HSI65696 ICE65679:ICE65696 IMA65679:IMA65696 IVW65679:IVW65696 JFS65679:JFS65696 JPO65679:JPO65696 JZK65679:JZK65696 KJG65679:KJG65696 KTC65679:KTC65696 LCY65679:LCY65696 LMU65679:LMU65696 LWQ65679:LWQ65696 MGM65679:MGM65696 MQI65679:MQI65696 NAE65679:NAE65696 NKA65679:NKA65696 NTW65679:NTW65696 ODS65679:ODS65696 ONO65679:ONO65696 OXK65679:OXK65696 PHG65679:PHG65696 PRC65679:PRC65696 QAY65679:QAY65696 QKU65679:QKU65696 QUQ65679:QUQ65696 REM65679:REM65696 ROI65679:ROI65696 RYE65679:RYE65696 SIA65679:SIA65696 SRW65679:SRW65696 TBS65679:TBS65696 TLO65679:TLO65696 TVK65679:TVK65696 UFG65679:UFG65696 UPC65679:UPC65696 UYY65679:UYY65696 VIU65679:VIU65696 VSQ65679:VSQ65696 WCM65679:WCM65696 WMI65679:WMI65696 WWE65679:WWE65696 W131215:W131232 JS131215:JS131232 TO131215:TO131232 ADK131215:ADK131232 ANG131215:ANG131232 AXC131215:AXC131232 BGY131215:BGY131232 BQU131215:BQU131232 CAQ131215:CAQ131232 CKM131215:CKM131232 CUI131215:CUI131232 DEE131215:DEE131232 DOA131215:DOA131232 DXW131215:DXW131232 EHS131215:EHS131232 ERO131215:ERO131232 FBK131215:FBK131232 FLG131215:FLG131232 FVC131215:FVC131232 GEY131215:GEY131232 GOU131215:GOU131232 GYQ131215:GYQ131232 HIM131215:HIM131232 HSI131215:HSI131232 ICE131215:ICE131232 IMA131215:IMA131232 IVW131215:IVW131232 JFS131215:JFS131232 JPO131215:JPO131232 JZK131215:JZK131232 KJG131215:KJG131232 KTC131215:KTC131232 LCY131215:LCY131232 LMU131215:LMU131232 LWQ131215:LWQ131232 MGM131215:MGM131232 MQI131215:MQI131232 NAE131215:NAE131232 NKA131215:NKA131232 NTW131215:NTW131232 ODS131215:ODS131232 ONO131215:ONO131232 OXK131215:OXK131232 PHG131215:PHG131232 PRC131215:PRC131232 QAY131215:QAY131232 QKU131215:QKU131232 QUQ131215:QUQ131232 REM131215:REM131232 ROI131215:ROI131232 RYE131215:RYE131232 SIA131215:SIA131232 SRW131215:SRW131232 TBS131215:TBS131232 TLO131215:TLO131232 TVK131215:TVK131232 UFG131215:UFG131232 UPC131215:UPC131232 UYY131215:UYY131232 VIU131215:VIU131232 VSQ131215:VSQ131232 WCM131215:WCM131232 WMI131215:WMI131232 WWE131215:WWE131232 W196751:W196768 JS196751:JS196768 TO196751:TO196768 ADK196751:ADK196768 ANG196751:ANG196768 AXC196751:AXC196768 BGY196751:BGY196768 BQU196751:BQU196768 CAQ196751:CAQ196768 CKM196751:CKM196768 CUI196751:CUI196768 DEE196751:DEE196768 DOA196751:DOA196768 DXW196751:DXW196768 EHS196751:EHS196768 ERO196751:ERO196768 FBK196751:FBK196768 FLG196751:FLG196768 FVC196751:FVC196768 GEY196751:GEY196768 GOU196751:GOU196768 GYQ196751:GYQ196768 HIM196751:HIM196768 HSI196751:HSI196768 ICE196751:ICE196768 IMA196751:IMA196768 IVW196751:IVW196768 JFS196751:JFS196768 JPO196751:JPO196768 JZK196751:JZK196768 KJG196751:KJG196768 KTC196751:KTC196768 LCY196751:LCY196768 LMU196751:LMU196768 LWQ196751:LWQ196768 MGM196751:MGM196768 MQI196751:MQI196768 NAE196751:NAE196768 NKA196751:NKA196768 NTW196751:NTW196768 ODS196751:ODS196768 ONO196751:ONO196768 OXK196751:OXK196768 PHG196751:PHG196768 PRC196751:PRC196768 QAY196751:QAY196768 QKU196751:QKU196768 QUQ196751:QUQ196768 REM196751:REM196768 ROI196751:ROI196768 RYE196751:RYE196768 SIA196751:SIA196768 SRW196751:SRW196768 TBS196751:TBS196768 TLO196751:TLO196768 TVK196751:TVK196768 UFG196751:UFG196768 UPC196751:UPC196768 UYY196751:UYY196768 VIU196751:VIU196768 VSQ196751:VSQ196768 WCM196751:WCM196768 WMI196751:WMI196768 WWE196751:WWE196768 W262287:W262304 JS262287:JS262304 TO262287:TO262304 ADK262287:ADK262304 ANG262287:ANG262304 AXC262287:AXC262304 BGY262287:BGY262304 BQU262287:BQU262304 CAQ262287:CAQ262304 CKM262287:CKM262304 CUI262287:CUI262304 DEE262287:DEE262304 DOA262287:DOA262304 DXW262287:DXW262304 EHS262287:EHS262304 ERO262287:ERO262304 FBK262287:FBK262304 FLG262287:FLG262304 FVC262287:FVC262304 GEY262287:GEY262304 GOU262287:GOU262304 GYQ262287:GYQ262304 HIM262287:HIM262304 HSI262287:HSI262304 ICE262287:ICE262304 IMA262287:IMA262304 IVW262287:IVW262304 JFS262287:JFS262304 JPO262287:JPO262304 JZK262287:JZK262304 KJG262287:KJG262304 KTC262287:KTC262304 LCY262287:LCY262304 LMU262287:LMU262304 LWQ262287:LWQ262304 MGM262287:MGM262304 MQI262287:MQI262304 NAE262287:NAE262304 NKA262287:NKA262304 NTW262287:NTW262304 ODS262287:ODS262304 ONO262287:ONO262304 OXK262287:OXK262304 PHG262287:PHG262304 PRC262287:PRC262304 QAY262287:QAY262304 QKU262287:QKU262304 QUQ262287:QUQ262304 REM262287:REM262304 ROI262287:ROI262304 RYE262287:RYE262304 SIA262287:SIA262304 SRW262287:SRW262304 TBS262287:TBS262304 TLO262287:TLO262304 TVK262287:TVK262304 UFG262287:UFG262304 UPC262287:UPC262304 UYY262287:UYY262304 VIU262287:VIU262304 VSQ262287:VSQ262304 WCM262287:WCM262304 WMI262287:WMI262304 WWE262287:WWE262304 W327823:W327840 JS327823:JS327840 TO327823:TO327840 ADK327823:ADK327840 ANG327823:ANG327840 AXC327823:AXC327840 BGY327823:BGY327840 BQU327823:BQU327840 CAQ327823:CAQ327840 CKM327823:CKM327840 CUI327823:CUI327840 DEE327823:DEE327840 DOA327823:DOA327840 DXW327823:DXW327840 EHS327823:EHS327840 ERO327823:ERO327840 FBK327823:FBK327840 FLG327823:FLG327840 FVC327823:FVC327840 GEY327823:GEY327840 GOU327823:GOU327840 GYQ327823:GYQ327840 HIM327823:HIM327840 HSI327823:HSI327840 ICE327823:ICE327840 IMA327823:IMA327840 IVW327823:IVW327840 JFS327823:JFS327840 JPO327823:JPO327840 JZK327823:JZK327840 KJG327823:KJG327840 KTC327823:KTC327840 LCY327823:LCY327840 LMU327823:LMU327840 LWQ327823:LWQ327840 MGM327823:MGM327840 MQI327823:MQI327840 NAE327823:NAE327840 NKA327823:NKA327840 NTW327823:NTW327840 ODS327823:ODS327840 ONO327823:ONO327840 OXK327823:OXK327840 PHG327823:PHG327840 PRC327823:PRC327840 QAY327823:QAY327840 QKU327823:QKU327840 QUQ327823:QUQ327840 REM327823:REM327840 ROI327823:ROI327840 RYE327823:RYE327840 SIA327823:SIA327840 SRW327823:SRW327840 TBS327823:TBS327840 TLO327823:TLO327840 TVK327823:TVK327840 UFG327823:UFG327840 UPC327823:UPC327840 UYY327823:UYY327840 VIU327823:VIU327840 VSQ327823:VSQ327840 WCM327823:WCM327840 WMI327823:WMI327840 WWE327823:WWE327840 W393359:W393376 JS393359:JS393376 TO393359:TO393376 ADK393359:ADK393376 ANG393359:ANG393376 AXC393359:AXC393376 BGY393359:BGY393376 BQU393359:BQU393376 CAQ393359:CAQ393376 CKM393359:CKM393376 CUI393359:CUI393376 DEE393359:DEE393376 DOA393359:DOA393376 DXW393359:DXW393376 EHS393359:EHS393376 ERO393359:ERO393376 FBK393359:FBK393376 FLG393359:FLG393376 FVC393359:FVC393376 GEY393359:GEY393376 GOU393359:GOU393376 GYQ393359:GYQ393376 HIM393359:HIM393376 HSI393359:HSI393376 ICE393359:ICE393376 IMA393359:IMA393376 IVW393359:IVW393376 JFS393359:JFS393376 JPO393359:JPO393376 JZK393359:JZK393376 KJG393359:KJG393376 KTC393359:KTC393376 LCY393359:LCY393376 LMU393359:LMU393376 LWQ393359:LWQ393376 MGM393359:MGM393376 MQI393359:MQI393376 NAE393359:NAE393376 NKA393359:NKA393376 NTW393359:NTW393376 ODS393359:ODS393376 ONO393359:ONO393376 OXK393359:OXK393376 PHG393359:PHG393376 PRC393359:PRC393376 QAY393359:QAY393376 QKU393359:QKU393376 QUQ393359:QUQ393376 REM393359:REM393376 ROI393359:ROI393376 RYE393359:RYE393376 SIA393359:SIA393376 SRW393359:SRW393376 TBS393359:TBS393376 TLO393359:TLO393376 TVK393359:TVK393376 UFG393359:UFG393376 UPC393359:UPC393376 UYY393359:UYY393376 VIU393359:VIU393376 VSQ393359:VSQ393376 WCM393359:WCM393376 WMI393359:WMI393376 WWE393359:WWE393376 W458895:W458912 JS458895:JS458912 TO458895:TO458912 ADK458895:ADK458912 ANG458895:ANG458912 AXC458895:AXC458912 BGY458895:BGY458912 BQU458895:BQU458912 CAQ458895:CAQ458912 CKM458895:CKM458912 CUI458895:CUI458912 DEE458895:DEE458912 DOA458895:DOA458912 DXW458895:DXW458912 EHS458895:EHS458912 ERO458895:ERO458912 FBK458895:FBK458912 FLG458895:FLG458912 FVC458895:FVC458912 GEY458895:GEY458912 GOU458895:GOU458912 GYQ458895:GYQ458912 HIM458895:HIM458912 HSI458895:HSI458912 ICE458895:ICE458912 IMA458895:IMA458912 IVW458895:IVW458912 JFS458895:JFS458912 JPO458895:JPO458912 JZK458895:JZK458912 KJG458895:KJG458912 KTC458895:KTC458912 LCY458895:LCY458912 LMU458895:LMU458912 LWQ458895:LWQ458912 MGM458895:MGM458912 MQI458895:MQI458912 NAE458895:NAE458912 NKA458895:NKA458912 NTW458895:NTW458912 ODS458895:ODS458912 ONO458895:ONO458912 OXK458895:OXK458912 PHG458895:PHG458912 PRC458895:PRC458912 QAY458895:QAY458912 QKU458895:QKU458912 QUQ458895:QUQ458912 REM458895:REM458912 ROI458895:ROI458912 RYE458895:RYE458912 SIA458895:SIA458912 SRW458895:SRW458912 TBS458895:TBS458912 TLO458895:TLO458912 TVK458895:TVK458912 UFG458895:UFG458912 UPC458895:UPC458912 UYY458895:UYY458912 VIU458895:VIU458912 VSQ458895:VSQ458912 WCM458895:WCM458912 WMI458895:WMI458912 WWE458895:WWE458912 W524431:W524448 JS524431:JS524448 TO524431:TO524448 ADK524431:ADK524448 ANG524431:ANG524448 AXC524431:AXC524448 BGY524431:BGY524448 BQU524431:BQU524448 CAQ524431:CAQ524448 CKM524431:CKM524448 CUI524431:CUI524448 DEE524431:DEE524448 DOA524431:DOA524448 DXW524431:DXW524448 EHS524431:EHS524448 ERO524431:ERO524448 FBK524431:FBK524448 FLG524431:FLG524448 FVC524431:FVC524448 GEY524431:GEY524448 GOU524431:GOU524448 GYQ524431:GYQ524448 HIM524431:HIM524448 HSI524431:HSI524448 ICE524431:ICE524448 IMA524431:IMA524448 IVW524431:IVW524448 JFS524431:JFS524448 JPO524431:JPO524448 JZK524431:JZK524448 KJG524431:KJG524448 KTC524431:KTC524448 LCY524431:LCY524448 LMU524431:LMU524448 LWQ524431:LWQ524448 MGM524431:MGM524448 MQI524431:MQI524448 NAE524431:NAE524448 NKA524431:NKA524448 NTW524431:NTW524448 ODS524431:ODS524448 ONO524431:ONO524448 OXK524431:OXK524448 PHG524431:PHG524448 PRC524431:PRC524448 QAY524431:QAY524448 QKU524431:QKU524448 QUQ524431:QUQ524448 REM524431:REM524448 ROI524431:ROI524448 RYE524431:RYE524448 SIA524431:SIA524448 SRW524431:SRW524448 TBS524431:TBS524448 TLO524431:TLO524448 TVK524431:TVK524448 UFG524431:UFG524448 UPC524431:UPC524448 UYY524431:UYY524448 VIU524431:VIU524448 VSQ524431:VSQ524448 WCM524431:WCM524448 WMI524431:WMI524448 WWE524431:WWE524448 W589967:W589984 JS589967:JS589984 TO589967:TO589984 ADK589967:ADK589984 ANG589967:ANG589984 AXC589967:AXC589984 BGY589967:BGY589984 BQU589967:BQU589984 CAQ589967:CAQ589984 CKM589967:CKM589984 CUI589967:CUI589984 DEE589967:DEE589984 DOA589967:DOA589984 DXW589967:DXW589984 EHS589967:EHS589984 ERO589967:ERO589984 FBK589967:FBK589984 FLG589967:FLG589984 FVC589967:FVC589984 GEY589967:GEY589984 GOU589967:GOU589984 GYQ589967:GYQ589984 HIM589967:HIM589984 HSI589967:HSI589984 ICE589967:ICE589984 IMA589967:IMA589984 IVW589967:IVW589984 JFS589967:JFS589984 JPO589967:JPO589984 JZK589967:JZK589984 KJG589967:KJG589984 KTC589967:KTC589984 LCY589967:LCY589984 LMU589967:LMU589984 LWQ589967:LWQ589984 MGM589967:MGM589984 MQI589967:MQI589984 NAE589967:NAE589984 NKA589967:NKA589984 NTW589967:NTW589984 ODS589967:ODS589984 ONO589967:ONO589984 OXK589967:OXK589984 PHG589967:PHG589984 PRC589967:PRC589984 QAY589967:QAY589984 QKU589967:QKU589984 QUQ589967:QUQ589984 REM589967:REM589984 ROI589967:ROI589984 RYE589967:RYE589984 SIA589967:SIA589984 SRW589967:SRW589984 TBS589967:TBS589984 TLO589967:TLO589984 TVK589967:TVK589984 UFG589967:UFG589984 UPC589967:UPC589984 UYY589967:UYY589984 VIU589967:VIU589984 VSQ589967:VSQ589984 WCM589967:WCM589984 WMI589967:WMI589984 WWE589967:WWE589984 W655503:W655520 JS655503:JS655520 TO655503:TO655520 ADK655503:ADK655520 ANG655503:ANG655520 AXC655503:AXC655520 BGY655503:BGY655520 BQU655503:BQU655520 CAQ655503:CAQ655520 CKM655503:CKM655520 CUI655503:CUI655520 DEE655503:DEE655520 DOA655503:DOA655520 DXW655503:DXW655520 EHS655503:EHS655520 ERO655503:ERO655520 FBK655503:FBK655520 FLG655503:FLG655520 FVC655503:FVC655520 GEY655503:GEY655520 GOU655503:GOU655520 GYQ655503:GYQ655520 HIM655503:HIM655520 HSI655503:HSI655520 ICE655503:ICE655520 IMA655503:IMA655520 IVW655503:IVW655520 JFS655503:JFS655520 JPO655503:JPO655520 JZK655503:JZK655520 KJG655503:KJG655520 KTC655503:KTC655520 LCY655503:LCY655520 LMU655503:LMU655520 LWQ655503:LWQ655520 MGM655503:MGM655520 MQI655503:MQI655520 NAE655503:NAE655520 NKA655503:NKA655520 NTW655503:NTW655520 ODS655503:ODS655520 ONO655503:ONO655520 OXK655503:OXK655520 PHG655503:PHG655520 PRC655503:PRC655520 QAY655503:QAY655520 QKU655503:QKU655520 QUQ655503:QUQ655520 REM655503:REM655520 ROI655503:ROI655520 RYE655503:RYE655520 SIA655503:SIA655520 SRW655503:SRW655520 TBS655503:TBS655520 TLO655503:TLO655520 TVK655503:TVK655520 UFG655503:UFG655520 UPC655503:UPC655520 UYY655503:UYY655520 VIU655503:VIU655520 VSQ655503:VSQ655520 WCM655503:WCM655520 WMI655503:WMI655520 WWE655503:WWE655520 W721039:W721056 JS721039:JS721056 TO721039:TO721056 ADK721039:ADK721056 ANG721039:ANG721056 AXC721039:AXC721056 BGY721039:BGY721056 BQU721039:BQU721056 CAQ721039:CAQ721056 CKM721039:CKM721056 CUI721039:CUI721056 DEE721039:DEE721056 DOA721039:DOA721056 DXW721039:DXW721056 EHS721039:EHS721056 ERO721039:ERO721056 FBK721039:FBK721056 FLG721039:FLG721056 FVC721039:FVC721056 GEY721039:GEY721056 GOU721039:GOU721056 GYQ721039:GYQ721056 HIM721039:HIM721056 HSI721039:HSI721056 ICE721039:ICE721056 IMA721039:IMA721056 IVW721039:IVW721056 JFS721039:JFS721056 JPO721039:JPO721056 JZK721039:JZK721056 KJG721039:KJG721056 KTC721039:KTC721056 LCY721039:LCY721056 LMU721039:LMU721056 LWQ721039:LWQ721056 MGM721039:MGM721056 MQI721039:MQI721056 NAE721039:NAE721056 NKA721039:NKA721056 NTW721039:NTW721056 ODS721039:ODS721056 ONO721039:ONO721056 OXK721039:OXK721056 PHG721039:PHG721056 PRC721039:PRC721056 QAY721039:QAY721056 QKU721039:QKU721056 QUQ721039:QUQ721056 REM721039:REM721056 ROI721039:ROI721056 RYE721039:RYE721056 SIA721039:SIA721056 SRW721039:SRW721056 TBS721039:TBS721056 TLO721039:TLO721056 TVK721039:TVK721056 UFG721039:UFG721056 UPC721039:UPC721056 UYY721039:UYY721056 VIU721039:VIU721056 VSQ721039:VSQ721056 WCM721039:WCM721056 WMI721039:WMI721056 WWE721039:WWE721056 W786575:W786592 JS786575:JS786592 TO786575:TO786592 ADK786575:ADK786592 ANG786575:ANG786592 AXC786575:AXC786592 BGY786575:BGY786592 BQU786575:BQU786592 CAQ786575:CAQ786592 CKM786575:CKM786592 CUI786575:CUI786592 DEE786575:DEE786592 DOA786575:DOA786592 DXW786575:DXW786592 EHS786575:EHS786592 ERO786575:ERO786592 FBK786575:FBK786592 FLG786575:FLG786592 FVC786575:FVC786592 GEY786575:GEY786592 GOU786575:GOU786592 GYQ786575:GYQ786592 HIM786575:HIM786592 HSI786575:HSI786592 ICE786575:ICE786592 IMA786575:IMA786592 IVW786575:IVW786592 JFS786575:JFS786592 JPO786575:JPO786592 JZK786575:JZK786592 KJG786575:KJG786592 KTC786575:KTC786592 LCY786575:LCY786592 LMU786575:LMU786592 LWQ786575:LWQ786592 MGM786575:MGM786592 MQI786575:MQI786592 NAE786575:NAE786592 NKA786575:NKA786592 NTW786575:NTW786592 ODS786575:ODS786592 ONO786575:ONO786592 OXK786575:OXK786592 PHG786575:PHG786592 PRC786575:PRC786592 QAY786575:QAY786592 QKU786575:QKU786592 QUQ786575:QUQ786592 REM786575:REM786592 ROI786575:ROI786592 RYE786575:RYE786592 SIA786575:SIA786592 SRW786575:SRW786592 TBS786575:TBS786592 TLO786575:TLO786592 TVK786575:TVK786592 UFG786575:UFG786592 UPC786575:UPC786592 UYY786575:UYY786592 VIU786575:VIU786592 VSQ786575:VSQ786592 WCM786575:WCM786592 WMI786575:WMI786592 WWE786575:WWE786592 W852111:W852128 JS852111:JS852128 TO852111:TO852128 ADK852111:ADK852128 ANG852111:ANG852128 AXC852111:AXC852128 BGY852111:BGY852128 BQU852111:BQU852128 CAQ852111:CAQ852128 CKM852111:CKM852128 CUI852111:CUI852128 DEE852111:DEE852128 DOA852111:DOA852128 DXW852111:DXW852128 EHS852111:EHS852128 ERO852111:ERO852128 FBK852111:FBK852128 FLG852111:FLG852128 FVC852111:FVC852128 GEY852111:GEY852128 GOU852111:GOU852128 GYQ852111:GYQ852128 HIM852111:HIM852128 HSI852111:HSI852128 ICE852111:ICE852128 IMA852111:IMA852128 IVW852111:IVW852128 JFS852111:JFS852128 JPO852111:JPO852128 JZK852111:JZK852128 KJG852111:KJG852128 KTC852111:KTC852128 LCY852111:LCY852128 LMU852111:LMU852128 LWQ852111:LWQ852128 MGM852111:MGM852128 MQI852111:MQI852128 NAE852111:NAE852128 NKA852111:NKA852128 NTW852111:NTW852128 ODS852111:ODS852128 ONO852111:ONO852128 OXK852111:OXK852128 PHG852111:PHG852128 PRC852111:PRC852128 QAY852111:QAY852128 QKU852111:QKU852128 QUQ852111:QUQ852128 REM852111:REM852128 ROI852111:ROI852128 RYE852111:RYE852128 SIA852111:SIA852128 SRW852111:SRW852128 TBS852111:TBS852128 TLO852111:TLO852128 TVK852111:TVK852128 UFG852111:UFG852128 UPC852111:UPC852128 UYY852111:UYY852128 VIU852111:VIU852128 VSQ852111:VSQ852128 WCM852111:WCM852128 WMI852111:WMI852128 WWE852111:WWE852128 W917647:W917664 JS917647:JS917664 TO917647:TO917664 ADK917647:ADK917664 ANG917647:ANG917664 AXC917647:AXC917664 BGY917647:BGY917664 BQU917647:BQU917664 CAQ917647:CAQ917664 CKM917647:CKM917664 CUI917647:CUI917664 DEE917647:DEE917664 DOA917647:DOA917664 DXW917647:DXW917664 EHS917647:EHS917664 ERO917647:ERO917664 FBK917647:FBK917664 FLG917647:FLG917664 FVC917647:FVC917664 GEY917647:GEY917664 GOU917647:GOU917664 GYQ917647:GYQ917664 HIM917647:HIM917664 HSI917647:HSI917664 ICE917647:ICE917664 IMA917647:IMA917664 IVW917647:IVW917664 JFS917647:JFS917664 JPO917647:JPO917664 JZK917647:JZK917664 KJG917647:KJG917664 KTC917647:KTC917664 LCY917647:LCY917664 LMU917647:LMU917664 LWQ917647:LWQ917664 MGM917647:MGM917664 MQI917647:MQI917664 NAE917647:NAE917664 NKA917647:NKA917664 NTW917647:NTW917664 ODS917647:ODS917664 ONO917647:ONO917664 OXK917647:OXK917664 PHG917647:PHG917664 PRC917647:PRC917664 QAY917647:QAY917664 QKU917647:QKU917664 QUQ917647:QUQ917664 REM917647:REM917664 ROI917647:ROI917664 RYE917647:RYE917664 SIA917647:SIA917664 SRW917647:SRW917664 TBS917647:TBS917664 TLO917647:TLO917664 TVK917647:TVK917664 UFG917647:UFG917664 UPC917647:UPC917664 UYY917647:UYY917664 VIU917647:VIU917664 VSQ917647:VSQ917664 WCM917647:WCM917664 WMI917647:WMI917664 WWE917647:WWE917664 W983183:W983200 JS983183:JS983200 TO983183:TO983200 ADK983183:ADK983200 ANG983183:ANG983200 AXC983183:AXC983200 BGY983183:BGY983200 BQU983183:BQU983200 CAQ983183:CAQ983200 CKM983183:CKM983200 CUI983183:CUI983200 DEE983183:DEE983200 DOA983183:DOA983200 DXW983183:DXW983200 EHS983183:EHS983200 ERO983183:ERO983200 FBK983183:FBK983200 FLG983183:FLG983200 FVC983183:FVC983200 GEY983183:GEY983200 GOU983183:GOU983200 GYQ983183:GYQ983200 HIM983183:HIM983200 HSI983183:HSI983200 ICE983183:ICE983200 IMA983183:IMA983200 IVW983183:IVW983200 JFS983183:JFS983200 JPO983183:JPO983200 JZK983183:JZK983200 KJG983183:KJG983200 KTC983183:KTC983200 LCY983183:LCY983200 LMU983183:LMU983200 LWQ983183:LWQ983200 MGM983183:MGM983200 MQI983183:MQI983200 NAE983183:NAE983200 NKA983183:NKA983200 NTW983183:NTW983200 ODS983183:ODS983200 ONO983183:ONO983200 OXK983183:OXK983200 PHG983183:PHG983200 PRC983183:PRC983200 QAY983183:QAY983200 QKU983183:QKU983200 QUQ983183:QUQ983200 REM983183:REM983200 ROI983183:ROI983200 RYE983183:RYE983200 SIA983183:SIA983200 SRW983183:SRW983200 TBS983183:TBS983200 TLO983183:TLO983200 TVK983183:TVK983200 UFG983183:UFG983200 UPC983183:UPC983200 UYY983183:UYY983200 VIU983183:VIU983200 VSQ983183:VSQ983200 WCM983183:WCM983200 WMI983183:WMI983200 WWE983183:WWE983200 W171:W245 JS171:JS245 TO171:TO245 ADK171:ADK245 ANG171:ANG245 AXC171:AXC245 BGY171:BGY245 BQU171:BQU245 CAQ171:CAQ245 CKM171:CKM245 CUI171:CUI245 DEE171:DEE245 DOA171:DOA245 DXW171:DXW245 EHS171:EHS245 ERO171:ERO245 FBK171:FBK245 FLG171:FLG245 FVC171:FVC245 GEY171:GEY245 GOU171:GOU245 GYQ171:GYQ245 HIM171:HIM245 HSI171:HSI245 ICE171:ICE245 IMA171:IMA245 IVW171:IVW245 JFS171:JFS245 JPO171:JPO245 JZK171:JZK245 KJG171:KJG245 KTC171:KTC245 LCY171:LCY245 LMU171:LMU245 LWQ171:LWQ245 MGM171:MGM245 MQI171:MQI245 NAE171:NAE245 NKA171:NKA245 NTW171:NTW245 ODS171:ODS245 ONO171:ONO245 OXK171:OXK245 PHG171:PHG245 PRC171:PRC245 QAY171:QAY245 QKU171:QKU245 QUQ171:QUQ245 REM171:REM245 ROI171:ROI245 RYE171:RYE245 SIA171:SIA245 SRW171:SRW245 TBS171:TBS245 TLO171:TLO245 TVK171:TVK245 UFG171:UFG245 UPC171:UPC245 UYY171:UYY245 VIU171:VIU245 VSQ171:VSQ245 WCM171:WCM245 WMI171:WMI245 WWE171:WWE245 W65707:W65781 JS65707:JS65781 TO65707:TO65781 ADK65707:ADK65781 ANG65707:ANG65781 AXC65707:AXC65781 BGY65707:BGY65781 BQU65707:BQU65781 CAQ65707:CAQ65781 CKM65707:CKM65781 CUI65707:CUI65781 DEE65707:DEE65781 DOA65707:DOA65781 DXW65707:DXW65781 EHS65707:EHS65781 ERO65707:ERO65781 FBK65707:FBK65781 FLG65707:FLG65781 FVC65707:FVC65781 GEY65707:GEY65781 GOU65707:GOU65781 GYQ65707:GYQ65781 HIM65707:HIM65781 HSI65707:HSI65781 ICE65707:ICE65781 IMA65707:IMA65781 IVW65707:IVW65781 JFS65707:JFS65781 JPO65707:JPO65781 JZK65707:JZK65781 KJG65707:KJG65781 KTC65707:KTC65781 LCY65707:LCY65781 LMU65707:LMU65781 LWQ65707:LWQ65781 MGM65707:MGM65781 MQI65707:MQI65781 NAE65707:NAE65781 NKA65707:NKA65781 NTW65707:NTW65781 ODS65707:ODS65781 ONO65707:ONO65781 OXK65707:OXK65781 PHG65707:PHG65781 PRC65707:PRC65781 QAY65707:QAY65781 QKU65707:QKU65781 QUQ65707:QUQ65781 REM65707:REM65781 ROI65707:ROI65781 RYE65707:RYE65781 SIA65707:SIA65781 SRW65707:SRW65781 TBS65707:TBS65781 TLO65707:TLO65781 TVK65707:TVK65781 UFG65707:UFG65781 UPC65707:UPC65781 UYY65707:UYY65781 VIU65707:VIU65781 VSQ65707:VSQ65781 WCM65707:WCM65781 WMI65707:WMI65781 WWE65707:WWE65781 W131243:W131317 JS131243:JS131317 TO131243:TO131317 ADK131243:ADK131317 ANG131243:ANG131317 AXC131243:AXC131317 BGY131243:BGY131317 BQU131243:BQU131317 CAQ131243:CAQ131317 CKM131243:CKM131317 CUI131243:CUI131317 DEE131243:DEE131317 DOA131243:DOA131317 DXW131243:DXW131317 EHS131243:EHS131317 ERO131243:ERO131317 FBK131243:FBK131317 FLG131243:FLG131317 FVC131243:FVC131317 GEY131243:GEY131317 GOU131243:GOU131317 GYQ131243:GYQ131317 HIM131243:HIM131317 HSI131243:HSI131317 ICE131243:ICE131317 IMA131243:IMA131317 IVW131243:IVW131317 JFS131243:JFS131317 JPO131243:JPO131317 JZK131243:JZK131317 KJG131243:KJG131317 KTC131243:KTC131317 LCY131243:LCY131317 LMU131243:LMU131317 LWQ131243:LWQ131317 MGM131243:MGM131317 MQI131243:MQI131317 NAE131243:NAE131317 NKA131243:NKA131317 NTW131243:NTW131317 ODS131243:ODS131317 ONO131243:ONO131317 OXK131243:OXK131317 PHG131243:PHG131317 PRC131243:PRC131317 QAY131243:QAY131317 QKU131243:QKU131317 QUQ131243:QUQ131317 REM131243:REM131317 ROI131243:ROI131317 RYE131243:RYE131317 SIA131243:SIA131317 SRW131243:SRW131317 TBS131243:TBS131317 TLO131243:TLO131317 TVK131243:TVK131317 UFG131243:UFG131317 UPC131243:UPC131317 UYY131243:UYY131317 VIU131243:VIU131317 VSQ131243:VSQ131317 WCM131243:WCM131317 WMI131243:WMI131317 WWE131243:WWE131317 W196779:W196853 JS196779:JS196853 TO196779:TO196853 ADK196779:ADK196853 ANG196779:ANG196853 AXC196779:AXC196853 BGY196779:BGY196853 BQU196779:BQU196853 CAQ196779:CAQ196853 CKM196779:CKM196853 CUI196779:CUI196853 DEE196779:DEE196853 DOA196779:DOA196853 DXW196779:DXW196853 EHS196779:EHS196853 ERO196779:ERO196853 FBK196779:FBK196853 FLG196779:FLG196853 FVC196779:FVC196853 GEY196779:GEY196853 GOU196779:GOU196853 GYQ196779:GYQ196853 HIM196779:HIM196853 HSI196779:HSI196853 ICE196779:ICE196853 IMA196779:IMA196853 IVW196779:IVW196853 JFS196779:JFS196853 JPO196779:JPO196853 JZK196779:JZK196853 KJG196779:KJG196853 KTC196779:KTC196853 LCY196779:LCY196853 LMU196779:LMU196853 LWQ196779:LWQ196853 MGM196779:MGM196853 MQI196779:MQI196853 NAE196779:NAE196853 NKA196779:NKA196853 NTW196779:NTW196853 ODS196779:ODS196853 ONO196779:ONO196853 OXK196779:OXK196853 PHG196779:PHG196853 PRC196779:PRC196853 QAY196779:QAY196853 QKU196779:QKU196853 QUQ196779:QUQ196853 REM196779:REM196853 ROI196779:ROI196853 RYE196779:RYE196853 SIA196779:SIA196853 SRW196779:SRW196853 TBS196779:TBS196853 TLO196779:TLO196853 TVK196779:TVK196853 UFG196779:UFG196853 UPC196779:UPC196853 UYY196779:UYY196853 VIU196779:VIU196853 VSQ196779:VSQ196853 WCM196779:WCM196853 WMI196779:WMI196853 WWE196779:WWE196853 W262315:W262389 JS262315:JS262389 TO262315:TO262389 ADK262315:ADK262389 ANG262315:ANG262389 AXC262315:AXC262389 BGY262315:BGY262389 BQU262315:BQU262389 CAQ262315:CAQ262389 CKM262315:CKM262389 CUI262315:CUI262389 DEE262315:DEE262389 DOA262315:DOA262389 DXW262315:DXW262389 EHS262315:EHS262389 ERO262315:ERO262389 FBK262315:FBK262389 FLG262315:FLG262389 FVC262315:FVC262389 GEY262315:GEY262389 GOU262315:GOU262389 GYQ262315:GYQ262389 HIM262315:HIM262389 HSI262315:HSI262389 ICE262315:ICE262389 IMA262315:IMA262389 IVW262315:IVW262389 JFS262315:JFS262389 JPO262315:JPO262389 JZK262315:JZK262389 KJG262315:KJG262389 KTC262315:KTC262389 LCY262315:LCY262389 LMU262315:LMU262389 LWQ262315:LWQ262389 MGM262315:MGM262389 MQI262315:MQI262389 NAE262315:NAE262389 NKA262315:NKA262389 NTW262315:NTW262389 ODS262315:ODS262389 ONO262315:ONO262389 OXK262315:OXK262389 PHG262315:PHG262389 PRC262315:PRC262389 QAY262315:QAY262389 QKU262315:QKU262389 QUQ262315:QUQ262389 REM262315:REM262389 ROI262315:ROI262389 RYE262315:RYE262389 SIA262315:SIA262389 SRW262315:SRW262389 TBS262315:TBS262389 TLO262315:TLO262389 TVK262315:TVK262389 UFG262315:UFG262389 UPC262315:UPC262389 UYY262315:UYY262389 VIU262315:VIU262389 VSQ262315:VSQ262389 WCM262315:WCM262389 WMI262315:WMI262389 WWE262315:WWE262389 W327851:W327925 JS327851:JS327925 TO327851:TO327925 ADK327851:ADK327925 ANG327851:ANG327925 AXC327851:AXC327925 BGY327851:BGY327925 BQU327851:BQU327925 CAQ327851:CAQ327925 CKM327851:CKM327925 CUI327851:CUI327925 DEE327851:DEE327925 DOA327851:DOA327925 DXW327851:DXW327925 EHS327851:EHS327925 ERO327851:ERO327925 FBK327851:FBK327925 FLG327851:FLG327925 FVC327851:FVC327925 GEY327851:GEY327925 GOU327851:GOU327925 GYQ327851:GYQ327925 HIM327851:HIM327925 HSI327851:HSI327925 ICE327851:ICE327925 IMA327851:IMA327925 IVW327851:IVW327925 JFS327851:JFS327925 JPO327851:JPO327925 JZK327851:JZK327925 KJG327851:KJG327925 KTC327851:KTC327925 LCY327851:LCY327925 LMU327851:LMU327925 LWQ327851:LWQ327925 MGM327851:MGM327925 MQI327851:MQI327925 NAE327851:NAE327925 NKA327851:NKA327925 NTW327851:NTW327925 ODS327851:ODS327925 ONO327851:ONO327925 OXK327851:OXK327925 PHG327851:PHG327925 PRC327851:PRC327925 QAY327851:QAY327925 QKU327851:QKU327925 QUQ327851:QUQ327925 REM327851:REM327925 ROI327851:ROI327925 RYE327851:RYE327925 SIA327851:SIA327925 SRW327851:SRW327925 TBS327851:TBS327925 TLO327851:TLO327925 TVK327851:TVK327925 UFG327851:UFG327925 UPC327851:UPC327925 UYY327851:UYY327925 VIU327851:VIU327925 VSQ327851:VSQ327925 WCM327851:WCM327925 WMI327851:WMI327925 WWE327851:WWE327925 W393387:W393461 JS393387:JS393461 TO393387:TO393461 ADK393387:ADK393461 ANG393387:ANG393461 AXC393387:AXC393461 BGY393387:BGY393461 BQU393387:BQU393461 CAQ393387:CAQ393461 CKM393387:CKM393461 CUI393387:CUI393461 DEE393387:DEE393461 DOA393387:DOA393461 DXW393387:DXW393461 EHS393387:EHS393461 ERO393387:ERO393461 FBK393387:FBK393461 FLG393387:FLG393461 FVC393387:FVC393461 GEY393387:GEY393461 GOU393387:GOU393461 GYQ393387:GYQ393461 HIM393387:HIM393461 HSI393387:HSI393461 ICE393387:ICE393461 IMA393387:IMA393461 IVW393387:IVW393461 JFS393387:JFS393461 JPO393387:JPO393461 JZK393387:JZK393461 KJG393387:KJG393461 KTC393387:KTC393461 LCY393387:LCY393461 LMU393387:LMU393461 LWQ393387:LWQ393461 MGM393387:MGM393461 MQI393387:MQI393461 NAE393387:NAE393461 NKA393387:NKA393461 NTW393387:NTW393461 ODS393387:ODS393461 ONO393387:ONO393461 OXK393387:OXK393461 PHG393387:PHG393461 PRC393387:PRC393461 QAY393387:QAY393461 QKU393387:QKU393461 QUQ393387:QUQ393461 REM393387:REM393461 ROI393387:ROI393461 RYE393387:RYE393461 SIA393387:SIA393461 SRW393387:SRW393461 TBS393387:TBS393461 TLO393387:TLO393461 TVK393387:TVK393461 UFG393387:UFG393461 UPC393387:UPC393461 UYY393387:UYY393461 VIU393387:VIU393461 VSQ393387:VSQ393461 WCM393387:WCM393461 WMI393387:WMI393461 WWE393387:WWE393461 W458923:W458997 JS458923:JS458997 TO458923:TO458997 ADK458923:ADK458997 ANG458923:ANG458997 AXC458923:AXC458997 BGY458923:BGY458997 BQU458923:BQU458997 CAQ458923:CAQ458997 CKM458923:CKM458997 CUI458923:CUI458997 DEE458923:DEE458997 DOA458923:DOA458997 DXW458923:DXW458997 EHS458923:EHS458997 ERO458923:ERO458997 FBK458923:FBK458997 FLG458923:FLG458997 FVC458923:FVC458997 GEY458923:GEY458997 GOU458923:GOU458997 GYQ458923:GYQ458997 HIM458923:HIM458997 HSI458923:HSI458997 ICE458923:ICE458997 IMA458923:IMA458997 IVW458923:IVW458997 JFS458923:JFS458997 JPO458923:JPO458997 JZK458923:JZK458997 KJG458923:KJG458997 KTC458923:KTC458997 LCY458923:LCY458997 LMU458923:LMU458997 LWQ458923:LWQ458997 MGM458923:MGM458997 MQI458923:MQI458997 NAE458923:NAE458997 NKA458923:NKA458997 NTW458923:NTW458997 ODS458923:ODS458997 ONO458923:ONO458997 OXK458923:OXK458997 PHG458923:PHG458997 PRC458923:PRC458997 QAY458923:QAY458997 QKU458923:QKU458997 QUQ458923:QUQ458997 REM458923:REM458997 ROI458923:ROI458997 RYE458923:RYE458997 SIA458923:SIA458997 SRW458923:SRW458997 TBS458923:TBS458997 TLO458923:TLO458997 TVK458923:TVK458997 UFG458923:UFG458997 UPC458923:UPC458997 UYY458923:UYY458997 VIU458923:VIU458997 VSQ458923:VSQ458997 WCM458923:WCM458997 WMI458923:WMI458997 WWE458923:WWE458997 W524459:W524533 JS524459:JS524533 TO524459:TO524533 ADK524459:ADK524533 ANG524459:ANG524533 AXC524459:AXC524533 BGY524459:BGY524533 BQU524459:BQU524533 CAQ524459:CAQ524533 CKM524459:CKM524533 CUI524459:CUI524533 DEE524459:DEE524533 DOA524459:DOA524533 DXW524459:DXW524533 EHS524459:EHS524533 ERO524459:ERO524533 FBK524459:FBK524533 FLG524459:FLG524533 FVC524459:FVC524533 GEY524459:GEY524533 GOU524459:GOU524533 GYQ524459:GYQ524533 HIM524459:HIM524533 HSI524459:HSI524533 ICE524459:ICE524533 IMA524459:IMA524533 IVW524459:IVW524533 JFS524459:JFS524533 JPO524459:JPO524533 JZK524459:JZK524533 KJG524459:KJG524533 KTC524459:KTC524533 LCY524459:LCY524533 LMU524459:LMU524533 LWQ524459:LWQ524533 MGM524459:MGM524533 MQI524459:MQI524533 NAE524459:NAE524533 NKA524459:NKA524533 NTW524459:NTW524533 ODS524459:ODS524533 ONO524459:ONO524533 OXK524459:OXK524533 PHG524459:PHG524533 PRC524459:PRC524533 QAY524459:QAY524533 QKU524459:QKU524533 QUQ524459:QUQ524533 REM524459:REM524533 ROI524459:ROI524533 RYE524459:RYE524533 SIA524459:SIA524533 SRW524459:SRW524533 TBS524459:TBS524533 TLO524459:TLO524533 TVK524459:TVK524533 UFG524459:UFG524533 UPC524459:UPC524533 UYY524459:UYY524533 VIU524459:VIU524533 VSQ524459:VSQ524533 WCM524459:WCM524533 WMI524459:WMI524533 WWE524459:WWE524533 W589995:W590069 JS589995:JS590069 TO589995:TO590069 ADK589995:ADK590069 ANG589995:ANG590069 AXC589995:AXC590069 BGY589995:BGY590069 BQU589995:BQU590069 CAQ589995:CAQ590069 CKM589995:CKM590069 CUI589995:CUI590069 DEE589995:DEE590069 DOA589995:DOA590069 DXW589995:DXW590069 EHS589995:EHS590069 ERO589995:ERO590069 FBK589995:FBK590069 FLG589995:FLG590069 FVC589995:FVC590069 GEY589995:GEY590069 GOU589995:GOU590069 GYQ589995:GYQ590069 HIM589995:HIM590069 HSI589995:HSI590069 ICE589995:ICE590069 IMA589995:IMA590069 IVW589995:IVW590069 JFS589995:JFS590069 JPO589995:JPO590069 JZK589995:JZK590069 KJG589995:KJG590069 KTC589995:KTC590069 LCY589995:LCY590069 LMU589995:LMU590069 LWQ589995:LWQ590069 MGM589995:MGM590069 MQI589995:MQI590069 NAE589995:NAE590069 NKA589995:NKA590069 NTW589995:NTW590069 ODS589995:ODS590069 ONO589995:ONO590069 OXK589995:OXK590069 PHG589995:PHG590069 PRC589995:PRC590069 QAY589995:QAY590069 QKU589995:QKU590069 QUQ589995:QUQ590069 REM589995:REM590069 ROI589995:ROI590069 RYE589995:RYE590069 SIA589995:SIA590069 SRW589995:SRW590069 TBS589995:TBS590069 TLO589995:TLO590069 TVK589995:TVK590069 UFG589995:UFG590069 UPC589995:UPC590069 UYY589995:UYY590069 VIU589995:VIU590069 VSQ589995:VSQ590069 WCM589995:WCM590069 WMI589995:WMI590069 WWE589995:WWE590069 W655531:W655605 JS655531:JS655605 TO655531:TO655605 ADK655531:ADK655605 ANG655531:ANG655605 AXC655531:AXC655605 BGY655531:BGY655605 BQU655531:BQU655605 CAQ655531:CAQ655605 CKM655531:CKM655605 CUI655531:CUI655605 DEE655531:DEE655605 DOA655531:DOA655605 DXW655531:DXW655605 EHS655531:EHS655605 ERO655531:ERO655605 FBK655531:FBK655605 FLG655531:FLG655605 FVC655531:FVC655605 GEY655531:GEY655605 GOU655531:GOU655605 GYQ655531:GYQ655605 HIM655531:HIM655605 HSI655531:HSI655605 ICE655531:ICE655605 IMA655531:IMA655605 IVW655531:IVW655605 JFS655531:JFS655605 JPO655531:JPO655605 JZK655531:JZK655605 KJG655531:KJG655605 KTC655531:KTC655605 LCY655531:LCY655605 LMU655531:LMU655605 LWQ655531:LWQ655605 MGM655531:MGM655605 MQI655531:MQI655605 NAE655531:NAE655605 NKA655531:NKA655605 NTW655531:NTW655605 ODS655531:ODS655605 ONO655531:ONO655605 OXK655531:OXK655605 PHG655531:PHG655605 PRC655531:PRC655605 QAY655531:QAY655605 QKU655531:QKU655605 QUQ655531:QUQ655605 REM655531:REM655605 ROI655531:ROI655605 RYE655531:RYE655605 SIA655531:SIA655605 SRW655531:SRW655605 TBS655531:TBS655605 TLO655531:TLO655605 TVK655531:TVK655605 UFG655531:UFG655605 UPC655531:UPC655605 UYY655531:UYY655605 VIU655531:VIU655605 VSQ655531:VSQ655605 WCM655531:WCM655605 WMI655531:WMI655605 WWE655531:WWE655605 W721067:W721141 JS721067:JS721141 TO721067:TO721141 ADK721067:ADK721141 ANG721067:ANG721141 AXC721067:AXC721141 BGY721067:BGY721141 BQU721067:BQU721141 CAQ721067:CAQ721141 CKM721067:CKM721141 CUI721067:CUI721141 DEE721067:DEE721141 DOA721067:DOA721141 DXW721067:DXW721141 EHS721067:EHS721141 ERO721067:ERO721141 FBK721067:FBK721141 FLG721067:FLG721141 FVC721067:FVC721141 GEY721067:GEY721141 GOU721067:GOU721141 GYQ721067:GYQ721141 HIM721067:HIM721141 HSI721067:HSI721141 ICE721067:ICE721141 IMA721067:IMA721141 IVW721067:IVW721141 JFS721067:JFS721141 JPO721067:JPO721141 JZK721067:JZK721141 KJG721067:KJG721141 KTC721067:KTC721141 LCY721067:LCY721141 LMU721067:LMU721141 LWQ721067:LWQ721141 MGM721067:MGM721141 MQI721067:MQI721141 NAE721067:NAE721141 NKA721067:NKA721141 NTW721067:NTW721141 ODS721067:ODS721141 ONO721067:ONO721141 OXK721067:OXK721141 PHG721067:PHG721141 PRC721067:PRC721141 QAY721067:QAY721141 QKU721067:QKU721141 QUQ721067:QUQ721141 REM721067:REM721141 ROI721067:ROI721141 RYE721067:RYE721141 SIA721067:SIA721141 SRW721067:SRW721141 TBS721067:TBS721141 TLO721067:TLO721141 TVK721067:TVK721141 UFG721067:UFG721141 UPC721067:UPC721141 UYY721067:UYY721141 VIU721067:VIU721141 VSQ721067:VSQ721141 WCM721067:WCM721141 WMI721067:WMI721141 WWE721067:WWE721141 W786603:W786677 JS786603:JS786677 TO786603:TO786677 ADK786603:ADK786677 ANG786603:ANG786677 AXC786603:AXC786677 BGY786603:BGY786677 BQU786603:BQU786677 CAQ786603:CAQ786677 CKM786603:CKM786677 CUI786603:CUI786677 DEE786603:DEE786677 DOA786603:DOA786677 DXW786603:DXW786677 EHS786603:EHS786677 ERO786603:ERO786677 FBK786603:FBK786677 FLG786603:FLG786677 FVC786603:FVC786677 GEY786603:GEY786677 GOU786603:GOU786677 GYQ786603:GYQ786677 HIM786603:HIM786677 HSI786603:HSI786677 ICE786603:ICE786677 IMA786603:IMA786677 IVW786603:IVW786677 JFS786603:JFS786677 JPO786603:JPO786677 JZK786603:JZK786677 KJG786603:KJG786677 KTC786603:KTC786677 LCY786603:LCY786677 LMU786603:LMU786677 LWQ786603:LWQ786677 MGM786603:MGM786677 MQI786603:MQI786677 NAE786603:NAE786677 NKA786603:NKA786677 NTW786603:NTW786677 ODS786603:ODS786677 ONO786603:ONO786677 OXK786603:OXK786677 PHG786603:PHG786677 PRC786603:PRC786677 QAY786603:QAY786677 QKU786603:QKU786677 QUQ786603:QUQ786677 REM786603:REM786677 ROI786603:ROI786677 RYE786603:RYE786677 SIA786603:SIA786677 SRW786603:SRW786677 TBS786603:TBS786677 TLO786603:TLO786677 TVK786603:TVK786677 UFG786603:UFG786677 UPC786603:UPC786677 UYY786603:UYY786677 VIU786603:VIU786677 VSQ786603:VSQ786677 WCM786603:WCM786677 WMI786603:WMI786677 WWE786603:WWE786677 W852139:W852213 JS852139:JS852213 TO852139:TO852213 ADK852139:ADK852213 ANG852139:ANG852213 AXC852139:AXC852213 BGY852139:BGY852213 BQU852139:BQU852213 CAQ852139:CAQ852213 CKM852139:CKM852213 CUI852139:CUI852213 DEE852139:DEE852213 DOA852139:DOA852213 DXW852139:DXW852213 EHS852139:EHS852213 ERO852139:ERO852213 FBK852139:FBK852213 FLG852139:FLG852213 FVC852139:FVC852213 GEY852139:GEY852213 GOU852139:GOU852213 GYQ852139:GYQ852213 HIM852139:HIM852213 HSI852139:HSI852213 ICE852139:ICE852213 IMA852139:IMA852213 IVW852139:IVW852213 JFS852139:JFS852213 JPO852139:JPO852213 JZK852139:JZK852213 KJG852139:KJG852213 KTC852139:KTC852213 LCY852139:LCY852213 LMU852139:LMU852213 LWQ852139:LWQ852213 MGM852139:MGM852213 MQI852139:MQI852213 NAE852139:NAE852213 NKA852139:NKA852213 NTW852139:NTW852213 ODS852139:ODS852213 ONO852139:ONO852213 OXK852139:OXK852213 PHG852139:PHG852213 PRC852139:PRC852213 QAY852139:QAY852213 QKU852139:QKU852213 QUQ852139:QUQ852213 REM852139:REM852213 ROI852139:ROI852213 RYE852139:RYE852213 SIA852139:SIA852213 SRW852139:SRW852213 TBS852139:TBS852213 TLO852139:TLO852213 TVK852139:TVK852213 UFG852139:UFG852213 UPC852139:UPC852213 UYY852139:UYY852213 VIU852139:VIU852213 VSQ852139:VSQ852213 WCM852139:WCM852213 WMI852139:WMI852213 WWE852139:WWE852213 W917675:W917749 JS917675:JS917749 TO917675:TO917749 ADK917675:ADK917749 ANG917675:ANG917749 AXC917675:AXC917749 BGY917675:BGY917749 BQU917675:BQU917749 CAQ917675:CAQ917749 CKM917675:CKM917749 CUI917675:CUI917749 DEE917675:DEE917749 DOA917675:DOA917749 DXW917675:DXW917749 EHS917675:EHS917749 ERO917675:ERO917749 FBK917675:FBK917749 FLG917675:FLG917749 FVC917675:FVC917749 GEY917675:GEY917749 GOU917675:GOU917749 GYQ917675:GYQ917749 HIM917675:HIM917749 HSI917675:HSI917749 ICE917675:ICE917749 IMA917675:IMA917749 IVW917675:IVW917749 JFS917675:JFS917749 JPO917675:JPO917749 JZK917675:JZK917749 KJG917675:KJG917749 KTC917675:KTC917749 LCY917675:LCY917749 LMU917675:LMU917749 LWQ917675:LWQ917749 MGM917675:MGM917749 MQI917675:MQI917749 NAE917675:NAE917749 NKA917675:NKA917749 NTW917675:NTW917749 ODS917675:ODS917749 ONO917675:ONO917749 OXK917675:OXK917749 PHG917675:PHG917749 PRC917675:PRC917749 QAY917675:QAY917749 QKU917675:QKU917749 QUQ917675:QUQ917749 REM917675:REM917749 ROI917675:ROI917749 RYE917675:RYE917749 SIA917675:SIA917749 SRW917675:SRW917749 TBS917675:TBS917749 TLO917675:TLO917749 TVK917675:TVK917749 UFG917675:UFG917749 UPC917675:UPC917749 UYY917675:UYY917749 VIU917675:VIU917749 VSQ917675:VSQ917749 WCM917675:WCM917749 WMI917675:WMI917749 WWE917675:WWE917749 W983211:W983285 JS983211:JS983285 TO983211:TO983285 ADK983211:ADK983285 ANG983211:ANG983285 AXC983211:AXC983285 BGY983211:BGY983285 BQU983211:BQU983285 CAQ983211:CAQ983285 CKM983211:CKM983285 CUI983211:CUI983285 DEE983211:DEE983285 DOA983211:DOA983285 DXW983211:DXW983285 EHS983211:EHS983285 ERO983211:ERO983285 FBK983211:FBK983285 FLG983211:FLG983285 FVC983211:FVC983285 GEY983211:GEY983285 GOU983211:GOU983285 GYQ983211:GYQ983285 HIM983211:HIM983285 HSI983211:HSI983285 ICE983211:ICE983285 IMA983211:IMA983285 IVW983211:IVW983285 JFS983211:JFS983285 JPO983211:JPO983285 JZK983211:JZK983285 KJG983211:KJG983285 KTC983211:KTC983285 LCY983211:LCY983285 LMU983211:LMU983285 LWQ983211:LWQ983285 MGM983211:MGM983285 MQI983211:MQI983285 NAE983211:NAE983285 NKA983211:NKA983285 NTW983211:NTW983285 ODS983211:ODS983285 ONO983211:ONO983285 OXK983211:OXK983285 PHG983211:PHG983285 PRC983211:PRC983285 QAY983211:QAY983285 QKU983211:QKU983285 QUQ983211:QUQ983285 REM983211:REM983285 ROI983211:ROI983285 RYE983211:RYE983285 SIA983211:SIA983285 SRW983211:SRW983285 TBS983211:TBS983285 TLO983211:TLO983285 TVK983211:TVK983285 UFG983211:UFG983285 UPC983211:UPC983285 UYY983211:UYY983285 VIU983211:VIU983285 VSQ983211:VSQ983285 WCM983211:WCM983285 WMI983211:WMI983285 WWE983211:WWE983285 W247:W65536 JS247:JS65536 TO247:TO65536 ADK247:ADK65536 ANG247:ANG65536 AXC247:AXC65536 BGY247:BGY65536 BQU247:BQU65536 CAQ247:CAQ65536 CKM247:CKM65536 CUI247:CUI65536 DEE247:DEE65536 DOA247:DOA65536 DXW247:DXW65536 EHS247:EHS65536 ERO247:ERO65536 FBK247:FBK65536 FLG247:FLG65536 FVC247:FVC65536 GEY247:GEY65536 GOU247:GOU65536 GYQ247:GYQ65536 HIM247:HIM65536 HSI247:HSI65536 ICE247:ICE65536 IMA247:IMA65536 IVW247:IVW65536 JFS247:JFS65536 JPO247:JPO65536 JZK247:JZK65536 KJG247:KJG65536 KTC247:KTC65536 LCY247:LCY65536 LMU247:LMU65536 LWQ247:LWQ65536 MGM247:MGM65536 MQI247:MQI65536 NAE247:NAE65536 NKA247:NKA65536 NTW247:NTW65536 ODS247:ODS65536 ONO247:ONO65536 OXK247:OXK65536 PHG247:PHG65536 PRC247:PRC65536 QAY247:QAY65536 QKU247:QKU65536 QUQ247:QUQ65536 REM247:REM65536 ROI247:ROI65536 RYE247:RYE65536 SIA247:SIA65536 SRW247:SRW65536 TBS247:TBS65536 TLO247:TLO65536 TVK247:TVK65536 UFG247:UFG65536 UPC247:UPC65536 UYY247:UYY65536 VIU247:VIU65536 VSQ247:VSQ65536 WCM247:WCM65536 WMI247:WMI65536 WWE247:WWE65536 W65783:W131072 JS65783:JS131072 TO65783:TO131072 ADK65783:ADK131072 ANG65783:ANG131072 AXC65783:AXC131072 BGY65783:BGY131072 BQU65783:BQU131072 CAQ65783:CAQ131072 CKM65783:CKM131072 CUI65783:CUI131072 DEE65783:DEE131072 DOA65783:DOA131072 DXW65783:DXW131072 EHS65783:EHS131072 ERO65783:ERO131072 FBK65783:FBK131072 FLG65783:FLG131072 FVC65783:FVC131072 GEY65783:GEY131072 GOU65783:GOU131072 GYQ65783:GYQ131072 HIM65783:HIM131072 HSI65783:HSI131072 ICE65783:ICE131072 IMA65783:IMA131072 IVW65783:IVW131072 JFS65783:JFS131072 JPO65783:JPO131072 JZK65783:JZK131072 KJG65783:KJG131072 KTC65783:KTC131072 LCY65783:LCY131072 LMU65783:LMU131072 LWQ65783:LWQ131072 MGM65783:MGM131072 MQI65783:MQI131072 NAE65783:NAE131072 NKA65783:NKA131072 NTW65783:NTW131072 ODS65783:ODS131072 ONO65783:ONO131072 OXK65783:OXK131072 PHG65783:PHG131072 PRC65783:PRC131072 QAY65783:QAY131072 QKU65783:QKU131072 QUQ65783:QUQ131072 REM65783:REM131072 ROI65783:ROI131072 RYE65783:RYE131072 SIA65783:SIA131072 SRW65783:SRW131072 TBS65783:TBS131072 TLO65783:TLO131072 TVK65783:TVK131072 UFG65783:UFG131072 UPC65783:UPC131072 UYY65783:UYY131072 VIU65783:VIU131072 VSQ65783:VSQ131072 WCM65783:WCM131072 WMI65783:WMI131072 WWE65783:WWE131072 W131319:W196608 JS131319:JS196608 TO131319:TO196608 ADK131319:ADK196608 ANG131319:ANG196608 AXC131319:AXC196608 BGY131319:BGY196608 BQU131319:BQU196608 CAQ131319:CAQ196608 CKM131319:CKM196608 CUI131319:CUI196608 DEE131319:DEE196608 DOA131319:DOA196608 DXW131319:DXW196608 EHS131319:EHS196608 ERO131319:ERO196608 FBK131319:FBK196608 FLG131319:FLG196608 FVC131319:FVC196608 GEY131319:GEY196608 GOU131319:GOU196608 GYQ131319:GYQ196608 HIM131319:HIM196608 HSI131319:HSI196608 ICE131319:ICE196608 IMA131319:IMA196608 IVW131319:IVW196608 JFS131319:JFS196608 JPO131319:JPO196608 JZK131319:JZK196608 KJG131319:KJG196608 KTC131319:KTC196608 LCY131319:LCY196608 LMU131319:LMU196608 LWQ131319:LWQ196608 MGM131319:MGM196608 MQI131319:MQI196608 NAE131319:NAE196608 NKA131319:NKA196608 NTW131319:NTW196608 ODS131319:ODS196608 ONO131319:ONO196608 OXK131319:OXK196608 PHG131319:PHG196608 PRC131319:PRC196608 QAY131319:QAY196608 QKU131319:QKU196608 QUQ131319:QUQ196608 REM131319:REM196608 ROI131319:ROI196608 RYE131319:RYE196608 SIA131319:SIA196608 SRW131319:SRW196608 TBS131319:TBS196608 TLO131319:TLO196608 TVK131319:TVK196608 UFG131319:UFG196608 UPC131319:UPC196608 UYY131319:UYY196608 VIU131319:VIU196608 VSQ131319:VSQ196608 WCM131319:WCM196608 WMI131319:WMI196608 WWE131319:WWE196608 W196855:W262144 JS196855:JS262144 TO196855:TO262144 ADK196855:ADK262144 ANG196855:ANG262144 AXC196855:AXC262144 BGY196855:BGY262144 BQU196855:BQU262144 CAQ196855:CAQ262144 CKM196855:CKM262144 CUI196855:CUI262144 DEE196855:DEE262144 DOA196855:DOA262144 DXW196855:DXW262144 EHS196855:EHS262144 ERO196855:ERO262144 FBK196855:FBK262144 FLG196855:FLG262144 FVC196855:FVC262144 GEY196855:GEY262144 GOU196855:GOU262144 GYQ196855:GYQ262144 HIM196855:HIM262144 HSI196855:HSI262144 ICE196855:ICE262144 IMA196855:IMA262144 IVW196855:IVW262144 JFS196855:JFS262144 JPO196855:JPO262144 JZK196855:JZK262144 KJG196855:KJG262144 KTC196855:KTC262144 LCY196855:LCY262144 LMU196855:LMU262144 LWQ196855:LWQ262144 MGM196855:MGM262144 MQI196855:MQI262144 NAE196855:NAE262144 NKA196855:NKA262144 NTW196855:NTW262144 ODS196855:ODS262144 ONO196855:ONO262144 OXK196855:OXK262144 PHG196855:PHG262144 PRC196855:PRC262144 QAY196855:QAY262144 QKU196855:QKU262144 QUQ196855:QUQ262144 REM196855:REM262144 ROI196855:ROI262144 RYE196855:RYE262144 SIA196855:SIA262144 SRW196855:SRW262144 TBS196855:TBS262144 TLO196855:TLO262144 TVK196855:TVK262144 UFG196855:UFG262144 UPC196855:UPC262144 UYY196855:UYY262144 VIU196855:VIU262144 VSQ196855:VSQ262144 WCM196855:WCM262144 WMI196855:WMI262144 WWE196855:WWE262144 W262391:W327680 JS262391:JS327680 TO262391:TO327680 ADK262391:ADK327680 ANG262391:ANG327680 AXC262391:AXC327680 BGY262391:BGY327680 BQU262391:BQU327680 CAQ262391:CAQ327680 CKM262391:CKM327680 CUI262391:CUI327680 DEE262391:DEE327680 DOA262391:DOA327680 DXW262391:DXW327680 EHS262391:EHS327680 ERO262391:ERO327680 FBK262391:FBK327680 FLG262391:FLG327680 FVC262391:FVC327680 GEY262391:GEY327680 GOU262391:GOU327680 GYQ262391:GYQ327680 HIM262391:HIM327680 HSI262391:HSI327680 ICE262391:ICE327680 IMA262391:IMA327680 IVW262391:IVW327680 JFS262391:JFS327680 JPO262391:JPO327680 JZK262391:JZK327680 KJG262391:KJG327680 KTC262391:KTC327680 LCY262391:LCY327680 LMU262391:LMU327680 LWQ262391:LWQ327680 MGM262391:MGM327680 MQI262391:MQI327680 NAE262391:NAE327680 NKA262391:NKA327680 NTW262391:NTW327680 ODS262391:ODS327680 ONO262391:ONO327680 OXK262391:OXK327680 PHG262391:PHG327680 PRC262391:PRC327680 QAY262391:QAY327680 QKU262391:QKU327680 QUQ262391:QUQ327680 REM262391:REM327680 ROI262391:ROI327680 RYE262391:RYE327680 SIA262391:SIA327680 SRW262391:SRW327680 TBS262391:TBS327680 TLO262391:TLO327680 TVK262391:TVK327680 UFG262391:UFG327680 UPC262391:UPC327680 UYY262391:UYY327680 VIU262391:VIU327680 VSQ262391:VSQ327680 WCM262391:WCM327680 WMI262391:WMI327680 WWE262391:WWE327680 W327927:W393216 JS327927:JS393216 TO327927:TO393216 ADK327927:ADK393216 ANG327927:ANG393216 AXC327927:AXC393216 BGY327927:BGY393216 BQU327927:BQU393216 CAQ327927:CAQ393216 CKM327927:CKM393216 CUI327927:CUI393216 DEE327927:DEE393216 DOA327927:DOA393216 DXW327927:DXW393216 EHS327927:EHS393216 ERO327927:ERO393216 FBK327927:FBK393216 FLG327927:FLG393216 FVC327927:FVC393216 GEY327927:GEY393216 GOU327927:GOU393216 GYQ327927:GYQ393216 HIM327927:HIM393216 HSI327927:HSI393216 ICE327927:ICE393216 IMA327927:IMA393216 IVW327927:IVW393216 JFS327927:JFS393216 JPO327927:JPO393216 JZK327927:JZK393216 KJG327927:KJG393216 KTC327927:KTC393216 LCY327927:LCY393216 LMU327927:LMU393216 LWQ327927:LWQ393216 MGM327927:MGM393216 MQI327927:MQI393216 NAE327927:NAE393216 NKA327927:NKA393216 NTW327927:NTW393216 ODS327927:ODS393216 ONO327927:ONO393216 OXK327927:OXK393216 PHG327927:PHG393216 PRC327927:PRC393216 QAY327927:QAY393216 QKU327927:QKU393216 QUQ327927:QUQ393216 REM327927:REM393216 ROI327927:ROI393216 RYE327927:RYE393216 SIA327927:SIA393216 SRW327927:SRW393216 TBS327927:TBS393216 TLO327927:TLO393216 TVK327927:TVK393216 UFG327927:UFG393216 UPC327927:UPC393216 UYY327927:UYY393216 VIU327927:VIU393216 VSQ327927:VSQ393216 WCM327927:WCM393216 WMI327927:WMI393216 WWE327927:WWE393216 W393463:W458752 JS393463:JS458752 TO393463:TO458752 ADK393463:ADK458752 ANG393463:ANG458752 AXC393463:AXC458752 BGY393463:BGY458752 BQU393463:BQU458752 CAQ393463:CAQ458752 CKM393463:CKM458752 CUI393463:CUI458752 DEE393463:DEE458752 DOA393463:DOA458752 DXW393463:DXW458752 EHS393463:EHS458752 ERO393463:ERO458752 FBK393463:FBK458752 FLG393463:FLG458752 FVC393463:FVC458752 GEY393463:GEY458752 GOU393463:GOU458752 GYQ393463:GYQ458752 HIM393463:HIM458752 HSI393463:HSI458752 ICE393463:ICE458752 IMA393463:IMA458752 IVW393463:IVW458752 JFS393463:JFS458752 JPO393463:JPO458752 JZK393463:JZK458752 KJG393463:KJG458752 KTC393463:KTC458752 LCY393463:LCY458752 LMU393463:LMU458752 LWQ393463:LWQ458752 MGM393463:MGM458752 MQI393463:MQI458752 NAE393463:NAE458752 NKA393463:NKA458752 NTW393463:NTW458752 ODS393463:ODS458752 ONO393463:ONO458752 OXK393463:OXK458752 PHG393463:PHG458752 PRC393463:PRC458752 QAY393463:QAY458752 QKU393463:QKU458752 QUQ393463:QUQ458752 REM393463:REM458752 ROI393463:ROI458752 RYE393463:RYE458752 SIA393463:SIA458752 SRW393463:SRW458752 TBS393463:TBS458752 TLO393463:TLO458752 TVK393463:TVK458752 UFG393463:UFG458752 UPC393463:UPC458752 UYY393463:UYY458752 VIU393463:VIU458752 VSQ393463:VSQ458752 WCM393463:WCM458752 WMI393463:WMI458752 WWE393463:WWE458752 W458999:W524288 JS458999:JS524288 TO458999:TO524288 ADK458999:ADK524288 ANG458999:ANG524288 AXC458999:AXC524288 BGY458999:BGY524288 BQU458999:BQU524288 CAQ458999:CAQ524288 CKM458999:CKM524288 CUI458999:CUI524288 DEE458999:DEE524288 DOA458999:DOA524288 DXW458999:DXW524288 EHS458999:EHS524288 ERO458999:ERO524288 FBK458999:FBK524288 FLG458999:FLG524288 FVC458999:FVC524288 GEY458999:GEY524288 GOU458999:GOU524288 GYQ458999:GYQ524288 HIM458999:HIM524288 HSI458999:HSI524288 ICE458999:ICE524288 IMA458999:IMA524288 IVW458999:IVW524288 JFS458999:JFS524288 JPO458999:JPO524288 JZK458999:JZK524288 KJG458999:KJG524288 KTC458999:KTC524288 LCY458999:LCY524288 LMU458999:LMU524288 LWQ458999:LWQ524288 MGM458999:MGM524288 MQI458999:MQI524288 NAE458999:NAE524288 NKA458999:NKA524288 NTW458999:NTW524288 ODS458999:ODS524288 ONO458999:ONO524288 OXK458999:OXK524288 PHG458999:PHG524288 PRC458999:PRC524288 QAY458999:QAY524288 QKU458999:QKU524288 QUQ458999:QUQ524288 REM458999:REM524288 ROI458999:ROI524288 RYE458999:RYE524288 SIA458999:SIA524288 SRW458999:SRW524288 TBS458999:TBS524288 TLO458999:TLO524288 TVK458999:TVK524288 UFG458999:UFG524288 UPC458999:UPC524288 UYY458999:UYY524288 VIU458999:VIU524288 VSQ458999:VSQ524288 WCM458999:WCM524288 WMI458999:WMI524288 WWE458999:WWE524288 W524535:W589824 JS524535:JS589824 TO524535:TO589824 ADK524535:ADK589824 ANG524535:ANG589824 AXC524535:AXC589824 BGY524535:BGY589824 BQU524535:BQU589824 CAQ524535:CAQ589824 CKM524535:CKM589824 CUI524535:CUI589824 DEE524535:DEE589824 DOA524535:DOA589824 DXW524535:DXW589824 EHS524535:EHS589824 ERO524535:ERO589824 FBK524535:FBK589824 FLG524535:FLG589824 FVC524535:FVC589824 GEY524535:GEY589824 GOU524535:GOU589824 GYQ524535:GYQ589824 HIM524535:HIM589824 HSI524535:HSI589824 ICE524535:ICE589824 IMA524535:IMA589824 IVW524535:IVW589824 JFS524535:JFS589824 JPO524535:JPO589824 JZK524535:JZK589824 KJG524535:KJG589824 KTC524535:KTC589824 LCY524535:LCY589824 LMU524535:LMU589824 LWQ524535:LWQ589824 MGM524535:MGM589824 MQI524535:MQI589824 NAE524535:NAE589824 NKA524535:NKA589824 NTW524535:NTW589824 ODS524535:ODS589824 ONO524535:ONO589824 OXK524535:OXK589824 PHG524535:PHG589824 PRC524535:PRC589824 QAY524535:QAY589824 QKU524535:QKU589824 QUQ524535:QUQ589824 REM524535:REM589824 ROI524535:ROI589824 RYE524535:RYE589824 SIA524535:SIA589824 SRW524535:SRW589824 TBS524535:TBS589824 TLO524535:TLO589824 TVK524535:TVK589824 UFG524535:UFG589824 UPC524535:UPC589824 UYY524535:UYY589824 VIU524535:VIU589824 VSQ524535:VSQ589824 WCM524535:WCM589824 WMI524535:WMI589824 WWE524535:WWE589824 W590071:W655360 JS590071:JS655360 TO590071:TO655360 ADK590071:ADK655360 ANG590071:ANG655360 AXC590071:AXC655360 BGY590071:BGY655360 BQU590071:BQU655360 CAQ590071:CAQ655360 CKM590071:CKM655360 CUI590071:CUI655360 DEE590071:DEE655360 DOA590071:DOA655360 DXW590071:DXW655360 EHS590071:EHS655360 ERO590071:ERO655360 FBK590071:FBK655360 FLG590071:FLG655360 FVC590071:FVC655360 GEY590071:GEY655360 GOU590071:GOU655360 GYQ590071:GYQ655360 HIM590071:HIM655360 HSI590071:HSI655360 ICE590071:ICE655360 IMA590071:IMA655360 IVW590071:IVW655360 JFS590071:JFS655360 JPO590071:JPO655360 JZK590071:JZK655360 KJG590071:KJG655360 KTC590071:KTC655360 LCY590071:LCY655360 LMU590071:LMU655360 LWQ590071:LWQ655360 MGM590071:MGM655360 MQI590071:MQI655360 NAE590071:NAE655360 NKA590071:NKA655360 NTW590071:NTW655360 ODS590071:ODS655360 ONO590071:ONO655360 OXK590071:OXK655360 PHG590071:PHG655360 PRC590071:PRC655360 QAY590071:QAY655360 QKU590071:QKU655360 QUQ590071:QUQ655360 REM590071:REM655360 ROI590071:ROI655360 RYE590071:RYE655360 SIA590071:SIA655360 SRW590071:SRW655360 TBS590071:TBS655360 TLO590071:TLO655360 TVK590071:TVK655360 UFG590071:UFG655360 UPC590071:UPC655360 UYY590071:UYY655360 VIU590071:VIU655360 VSQ590071:VSQ655360 WCM590071:WCM655360 WMI590071:WMI655360 WWE590071:WWE655360 W655607:W720896 JS655607:JS720896 TO655607:TO720896 ADK655607:ADK720896 ANG655607:ANG720896 AXC655607:AXC720896 BGY655607:BGY720896 BQU655607:BQU720896 CAQ655607:CAQ720896 CKM655607:CKM720896 CUI655607:CUI720896 DEE655607:DEE720896 DOA655607:DOA720896 DXW655607:DXW720896 EHS655607:EHS720896 ERO655607:ERO720896 FBK655607:FBK720896 FLG655607:FLG720896 FVC655607:FVC720896 GEY655607:GEY720896 GOU655607:GOU720896 GYQ655607:GYQ720896 HIM655607:HIM720896 HSI655607:HSI720896 ICE655607:ICE720896 IMA655607:IMA720896 IVW655607:IVW720896 JFS655607:JFS720896 JPO655607:JPO720896 JZK655607:JZK720896 KJG655607:KJG720896 KTC655607:KTC720896 LCY655607:LCY720896 LMU655607:LMU720896 LWQ655607:LWQ720896 MGM655607:MGM720896 MQI655607:MQI720896 NAE655607:NAE720896 NKA655607:NKA720896 NTW655607:NTW720896 ODS655607:ODS720896 ONO655607:ONO720896 OXK655607:OXK720896 PHG655607:PHG720896 PRC655607:PRC720896 QAY655607:QAY720896 QKU655607:QKU720896 QUQ655607:QUQ720896 REM655607:REM720896 ROI655607:ROI720896 RYE655607:RYE720896 SIA655607:SIA720896 SRW655607:SRW720896 TBS655607:TBS720896 TLO655607:TLO720896 TVK655607:TVK720896 UFG655607:UFG720896 UPC655607:UPC720896 UYY655607:UYY720896 VIU655607:VIU720896 VSQ655607:VSQ720896 WCM655607:WCM720896 WMI655607:WMI720896 WWE655607:WWE720896 W721143:W786432 JS721143:JS786432 TO721143:TO786432 ADK721143:ADK786432 ANG721143:ANG786432 AXC721143:AXC786432 BGY721143:BGY786432 BQU721143:BQU786432 CAQ721143:CAQ786432 CKM721143:CKM786432 CUI721143:CUI786432 DEE721143:DEE786432 DOA721143:DOA786432 DXW721143:DXW786432 EHS721143:EHS786432 ERO721143:ERO786432 FBK721143:FBK786432 FLG721143:FLG786432 FVC721143:FVC786432 GEY721143:GEY786432 GOU721143:GOU786432 GYQ721143:GYQ786432 HIM721143:HIM786432 HSI721143:HSI786432 ICE721143:ICE786432 IMA721143:IMA786432 IVW721143:IVW786432 JFS721143:JFS786432 JPO721143:JPO786432 JZK721143:JZK786432 KJG721143:KJG786432 KTC721143:KTC786432 LCY721143:LCY786432 LMU721143:LMU786432 LWQ721143:LWQ786432 MGM721143:MGM786432 MQI721143:MQI786432 NAE721143:NAE786432 NKA721143:NKA786432 NTW721143:NTW786432 ODS721143:ODS786432 ONO721143:ONO786432 OXK721143:OXK786432 PHG721143:PHG786432 PRC721143:PRC786432 QAY721143:QAY786432 QKU721143:QKU786432 QUQ721143:QUQ786432 REM721143:REM786432 ROI721143:ROI786432 RYE721143:RYE786432 SIA721143:SIA786432 SRW721143:SRW786432 TBS721143:TBS786432 TLO721143:TLO786432 TVK721143:TVK786432 UFG721143:UFG786432 UPC721143:UPC786432 UYY721143:UYY786432 VIU721143:VIU786432 VSQ721143:VSQ786432 WCM721143:WCM786432 WMI721143:WMI786432 WWE721143:WWE786432 W786679:W851968 JS786679:JS851968 TO786679:TO851968 ADK786679:ADK851968 ANG786679:ANG851968 AXC786679:AXC851968 BGY786679:BGY851968 BQU786679:BQU851968 CAQ786679:CAQ851968 CKM786679:CKM851968 CUI786679:CUI851968 DEE786679:DEE851968 DOA786679:DOA851968 DXW786679:DXW851968 EHS786679:EHS851968 ERO786679:ERO851968 FBK786679:FBK851968 FLG786679:FLG851968 FVC786679:FVC851968 GEY786679:GEY851968 GOU786679:GOU851968 GYQ786679:GYQ851968 HIM786679:HIM851968 HSI786679:HSI851968 ICE786679:ICE851968 IMA786679:IMA851968 IVW786679:IVW851968 JFS786679:JFS851968 JPO786679:JPO851968 JZK786679:JZK851968 KJG786679:KJG851968 KTC786679:KTC851968 LCY786679:LCY851968 LMU786679:LMU851968 LWQ786679:LWQ851968 MGM786679:MGM851968 MQI786679:MQI851968 NAE786679:NAE851968 NKA786679:NKA851968 NTW786679:NTW851968 ODS786679:ODS851968 ONO786679:ONO851968 OXK786679:OXK851968 PHG786679:PHG851968 PRC786679:PRC851968 QAY786679:QAY851968 QKU786679:QKU851968 QUQ786679:QUQ851968 REM786679:REM851968 ROI786679:ROI851968 RYE786679:RYE851968 SIA786679:SIA851968 SRW786679:SRW851968 TBS786679:TBS851968 TLO786679:TLO851968 TVK786679:TVK851968 UFG786679:UFG851968 UPC786679:UPC851968 UYY786679:UYY851968 VIU786679:VIU851968 VSQ786679:VSQ851968 WCM786679:WCM851968 WMI786679:WMI851968 WWE786679:WWE851968 W852215:W917504 JS852215:JS917504 TO852215:TO917504 ADK852215:ADK917504 ANG852215:ANG917504 AXC852215:AXC917504 BGY852215:BGY917504 BQU852215:BQU917504 CAQ852215:CAQ917504 CKM852215:CKM917504 CUI852215:CUI917504 DEE852215:DEE917504 DOA852215:DOA917504 DXW852215:DXW917504 EHS852215:EHS917504 ERO852215:ERO917504 FBK852215:FBK917504 FLG852215:FLG917504 FVC852215:FVC917504 GEY852215:GEY917504 GOU852215:GOU917504 GYQ852215:GYQ917504 HIM852215:HIM917504 HSI852215:HSI917504 ICE852215:ICE917504 IMA852215:IMA917504 IVW852215:IVW917504 JFS852215:JFS917504 JPO852215:JPO917504 JZK852215:JZK917504 KJG852215:KJG917504 KTC852215:KTC917504 LCY852215:LCY917504 LMU852215:LMU917504 LWQ852215:LWQ917504 MGM852215:MGM917504 MQI852215:MQI917504 NAE852215:NAE917504 NKA852215:NKA917504 NTW852215:NTW917504 ODS852215:ODS917504 ONO852215:ONO917504 OXK852215:OXK917504 PHG852215:PHG917504 PRC852215:PRC917504 QAY852215:QAY917504 QKU852215:QKU917504 QUQ852215:QUQ917504 REM852215:REM917504 ROI852215:ROI917504 RYE852215:RYE917504 SIA852215:SIA917504 SRW852215:SRW917504 TBS852215:TBS917504 TLO852215:TLO917504 TVK852215:TVK917504 UFG852215:UFG917504 UPC852215:UPC917504 UYY852215:UYY917504 VIU852215:VIU917504 VSQ852215:VSQ917504 WCM852215:WCM917504 WMI852215:WMI917504 WWE852215:WWE917504 W917751:W983040 JS917751:JS983040 TO917751:TO983040 ADK917751:ADK983040 ANG917751:ANG983040 AXC917751:AXC983040 BGY917751:BGY983040 BQU917751:BQU983040 CAQ917751:CAQ983040 CKM917751:CKM983040 CUI917751:CUI983040 DEE917751:DEE983040 DOA917751:DOA983040 DXW917751:DXW983040 EHS917751:EHS983040 ERO917751:ERO983040 FBK917751:FBK983040 FLG917751:FLG983040 FVC917751:FVC983040 GEY917751:GEY983040 GOU917751:GOU983040 GYQ917751:GYQ983040 HIM917751:HIM983040 HSI917751:HSI983040 ICE917751:ICE983040 IMA917751:IMA983040 IVW917751:IVW983040 JFS917751:JFS983040 JPO917751:JPO983040 JZK917751:JZK983040 KJG917751:KJG983040 KTC917751:KTC983040 LCY917751:LCY983040 LMU917751:LMU983040 LWQ917751:LWQ983040 MGM917751:MGM983040 MQI917751:MQI983040 NAE917751:NAE983040 NKA917751:NKA983040 NTW917751:NTW983040 ODS917751:ODS983040 ONO917751:ONO983040 OXK917751:OXK983040 PHG917751:PHG983040 PRC917751:PRC983040 QAY917751:QAY983040 QKU917751:QKU983040 QUQ917751:QUQ983040 REM917751:REM983040 ROI917751:ROI983040 RYE917751:RYE983040 SIA917751:SIA983040 SRW917751:SRW983040 TBS917751:TBS983040 TLO917751:TLO983040 TVK917751:TVK983040 UFG917751:UFG983040 UPC917751:UPC983040 UYY917751:UYY983040 VIU917751:VIU983040 VSQ917751:VSQ983040 WCM917751:WCM983040 WMI917751:WMI983040 WWE917751:WWE983040 W983287:W1048576 JS983287:JS1048576 TO983287:TO1048576 ADK983287:ADK1048576 ANG983287:ANG1048576 AXC983287:AXC1048576 BGY983287:BGY1048576 BQU983287:BQU1048576 CAQ983287:CAQ1048576 CKM983287:CKM1048576 CUI983287:CUI1048576 DEE983287:DEE1048576 DOA983287:DOA1048576 DXW983287:DXW1048576 EHS983287:EHS1048576 ERO983287:ERO1048576 FBK983287:FBK1048576 FLG983287:FLG1048576 FVC983287:FVC1048576 GEY983287:GEY1048576 GOU983287:GOU1048576 GYQ983287:GYQ1048576 HIM983287:HIM1048576 HSI983287:HSI1048576 ICE983287:ICE1048576 IMA983287:IMA1048576 IVW983287:IVW1048576 JFS983287:JFS1048576 JPO983287:JPO1048576 JZK983287:JZK1048576 KJG983287:KJG1048576 KTC983287:KTC1048576 LCY983287:LCY1048576 LMU983287:LMU1048576 LWQ983287:LWQ1048576 MGM983287:MGM1048576 MQI983287:MQI1048576 NAE983287:NAE1048576 NKA983287:NKA1048576 NTW983287:NTW1048576 ODS983287:ODS1048576 ONO983287:ONO1048576 OXK983287:OXK1048576 PHG983287:PHG1048576 PRC983287:PRC1048576 QAY983287:QAY1048576 QKU983287:QKU1048576 QUQ983287:QUQ1048576 REM983287:REM1048576 ROI983287:ROI1048576 RYE983287:RYE1048576 SIA983287:SIA1048576 SRW983287:SRW1048576 TBS983287:TBS1048576 TLO983287:TLO1048576 TVK983287:TVK1048576 UFG983287:UFG1048576 UPC983287:UPC1048576 UYY983287:UYY1048576 VIU983287:VIU1048576 VSQ983287:VSQ1048576 WCM983287:WCM1048576 WMI983287:WMI1048576 WWE983287:WWE1048576">
      <formula1>"Открытая, Закрытая"</formula1>
    </dataValidation>
  </dataValidations>
  <hyperlinks>
    <hyperlink ref="P176" r:id="rId1"/>
    <hyperlink ref="P179" r:id="rId2"/>
    <hyperlink ref="P180" r:id="rId3"/>
    <hyperlink ref="P181" r:id="rId4"/>
    <hyperlink ref="P182" r:id="rId5"/>
    <hyperlink ref="P183" r:id="rId6"/>
    <hyperlink ref="P184" r:id="rId7"/>
    <hyperlink ref="P185" r:id="rId8"/>
    <hyperlink ref="P186" r:id="rId9"/>
    <hyperlink ref="P187" r:id="rId10"/>
    <hyperlink ref="P220" r:id="rId11"/>
    <hyperlink ref="P221" r:id="rId12"/>
    <hyperlink ref="P222" r:id="rId13"/>
    <hyperlink ref="P13" r:id="rId14"/>
    <hyperlink ref="P38" r:id="rId15"/>
    <hyperlink ref="P87" r:id="rId16"/>
    <hyperlink ref="P97" r:id="rId17"/>
    <hyperlink ref="P105" r:id="rId18"/>
    <hyperlink ref="P112" r:id="rId19"/>
    <hyperlink ref="P223" r:id="rId20"/>
    <hyperlink ref="P224" r:id="rId21"/>
    <hyperlink ref="P99" r:id="rId22"/>
    <hyperlink ref="P225" r:id="rId23"/>
    <hyperlink ref="P226" r:id="rId24"/>
    <hyperlink ref="P227" r:id="rId25"/>
    <hyperlink ref="P228" r:id="rId26"/>
    <hyperlink ref="P229" r:id="rId27"/>
    <hyperlink ref="P151" r:id="rId28"/>
    <hyperlink ref="P152" r:id="rId29"/>
    <hyperlink ref="P85" r:id="rId30"/>
    <hyperlink ref="P129" r:id="rId31"/>
    <hyperlink ref="P15" r:id="rId32"/>
    <hyperlink ref="P230" r:id="rId33"/>
    <hyperlink ref="P231" r:id="rId34"/>
    <hyperlink ref="P232" r:id="rId35"/>
    <hyperlink ref="P233" r:id="rId36"/>
    <hyperlink ref="P234" r:id="rId37"/>
    <hyperlink ref="P235" r:id="rId38"/>
    <hyperlink ref="P236" r:id="rId39"/>
    <hyperlink ref="P237" r:id="rId40"/>
    <hyperlink ref="P238" r:id="rId41"/>
    <hyperlink ref="P239" r:id="rId42"/>
    <hyperlink ref="P240" r:id="rId43"/>
    <hyperlink ref="P241" r:id="rId44"/>
    <hyperlink ref="P242" r:id="rId45"/>
    <hyperlink ref="P243" r:id="rId46"/>
    <hyperlink ref="P244" r:id="rId47"/>
    <hyperlink ref="P245" r:id="rId48"/>
    <hyperlink ref="P247" r:id="rId49"/>
    <hyperlink ref="P249" r:id="rId50"/>
    <hyperlink ref="P263" r:id="rId51"/>
    <hyperlink ref="P46" r:id="rId52"/>
  </hyperlinks>
  <pageMargins left="0.7" right="0.7" top="0.75" bottom="0.75" header="0.3" footer="0.3"/>
  <legacyDrawing r:id="rId53"/>
  <extLst>
    <ext xmlns:x14="http://schemas.microsoft.com/office/spreadsheetml/2009/9/main" uri="{CCE6A557-97BC-4b89-ADB6-D9C93CAAB3DF}">
      <x14:dataValidations xmlns:xm="http://schemas.microsoft.com/office/excel/2006/main" count="2">
        <x14:dataValidation type="list" allowBlank="1" showInputMessage="1" showErrorMessage="1" promptTitle="Подсказка" prompt="Выберите вариант из списка">
          <x14:formula1>
            <xm:f>"Металл, Пластик, Без ограждения"</xm:f>
          </x14:formula1>
          <xm:sqref>X35:X36 JT35:JT36 TP35:TP36 ADL35:ADL36 ANH35:ANH36 AXD35:AXD36 BGZ35:BGZ36 BQV35:BQV36 CAR35:CAR36 CKN35:CKN36 CUJ35:CUJ36 DEF35:DEF36 DOB35:DOB36 DXX35:DXX36 EHT35:EHT36 ERP35:ERP36 FBL35:FBL36 FLH35:FLH36 FVD35:FVD36 GEZ35:GEZ36 GOV35:GOV36 GYR35:GYR36 HIN35:HIN36 HSJ35:HSJ36 ICF35:ICF36 IMB35:IMB36 IVX35:IVX36 JFT35:JFT36 JPP35:JPP36 JZL35:JZL36 KJH35:KJH36 KTD35:KTD36 LCZ35:LCZ36 LMV35:LMV36 LWR35:LWR36 MGN35:MGN36 MQJ35:MQJ36 NAF35:NAF36 NKB35:NKB36 NTX35:NTX36 ODT35:ODT36 ONP35:ONP36 OXL35:OXL36 PHH35:PHH36 PRD35:PRD36 QAZ35:QAZ36 QKV35:QKV36 QUR35:QUR36 REN35:REN36 ROJ35:ROJ36 RYF35:RYF36 SIB35:SIB36 SRX35:SRX36 TBT35:TBT36 TLP35:TLP36 TVL35:TVL36 UFH35:UFH36 UPD35:UPD36 UYZ35:UYZ36 VIV35:VIV36 VSR35:VSR36 WCN35:WCN36 WMJ35:WMJ36 WWF35:WWF36 X65571:X65572 JT65571:JT65572 TP65571:TP65572 ADL65571:ADL65572 ANH65571:ANH65572 AXD65571:AXD65572 BGZ65571:BGZ65572 BQV65571:BQV65572 CAR65571:CAR65572 CKN65571:CKN65572 CUJ65571:CUJ65572 DEF65571:DEF65572 DOB65571:DOB65572 DXX65571:DXX65572 EHT65571:EHT65572 ERP65571:ERP65572 FBL65571:FBL65572 FLH65571:FLH65572 FVD65571:FVD65572 GEZ65571:GEZ65572 GOV65571:GOV65572 GYR65571:GYR65572 HIN65571:HIN65572 HSJ65571:HSJ65572 ICF65571:ICF65572 IMB65571:IMB65572 IVX65571:IVX65572 JFT65571:JFT65572 JPP65571:JPP65572 JZL65571:JZL65572 KJH65571:KJH65572 KTD65571:KTD65572 LCZ65571:LCZ65572 LMV65571:LMV65572 LWR65571:LWR65572 MGN65571:MGN65572 MQJ65571:MQJ65572 NAF65571:NAF65572 NKB65571:NKB65572 NTX65571:NTX65572 ODT65571:ODT65572 ONP65571:ONP65572 OXL65571:OXL65572 PHH65571:PHH65572 PRD65571:PRD65572 QAZ65571:QAZ65572 QKV65571:QKV65572 QUR65571:QUR65572 REN65571:REN65572 ROJ65571:ROJ65572 RYF65571:RYF65572 SIB65571:SIB65572 SRX65571:SRX65572 TBT65571:TBT65572 TLP65571:TLP65572 TVL65571:TVL65572 UFH65571:UFH65572 UPD65571:UPD65572 UYZ65571:UYZ65572 VIV65571:VIV65572 VSR65571:VSR65572 WCN65571:WCN65572 WMJ65571:WMJ65572 WWF65571:WWF65572 X131107:X131108 JT131107:JT131108 TP131107:TP131108 ADL131107:ADL131108 ANH131107:ANH131108 AXD131107:AXD131108 BGZ131107:BGZ131108 BQV131107:BQV131108 CAR131107:CAR131108 CKN131107:CKN131108 CUJ131107:CUJ131108 DEF131107:DEF131108 DOB131107:DOB131108 DXX131107:DXX131108 EHT131107:EHT131108 ERP131107:ERP131108 FBL131107:FBL131108 FLH131107:FLH131108 FVD131107:FVD131108 GEZ131107:GEZ131108 GOV131107:GOV131108 GYR131107:GYR131108 HIN131107:HIN131108 HSJ131107:HSJ131108 ICF131107:ICF131108 IMB131107:IMB131108 IVX131107:IVX131108 JFT131107:JFT131108 JPP131107:JPP131108 JZL131107:JZL131108 KJH131107:KJH131108 KTD131107:KTD131108 LCZ131107:LCZ131108 LMV131107:LMV131108 LWR131107:LWR131108 MGN131107:MGN131108 MQJ131107:MQJ131108 NAF131107:NAF131108 NKB131107:NKB131108 NTX131107:NTX131108 ODT131107:ODT131108 ONP131107:ONP131108 OXL131107:OXL131108 PHH131107:PHH131108 PRD131107:PRD131108 QAZ131107:QAZ131108 QKV131107:QKV131108 QUR131107:QUR131108 REN131107:REN131108 ROJ131107:ROJ131108 RYF131107:RYF131108 SIB131107:SIB131108 SRX131107:SRX131108 TBT131107:TBT131108 TLP131107:TLP131108 TVL131107:TVL131108 UFH131107:UFH131108 UPD131107:UPD131108 UYZ131107:UYZ131108 VIV131107:VIV131108 VSR131107:VSR131108 WCN131107:WCN131108 WMJ131107:WMJ131108 WWF131107:WWF131108 X196643:X196644 JT196643:JT196644 TP196643:TP196644 ADL196643:ADL196644 ANH196643:ANH196644 AXD196643:AXD196644 BGZ196643:BGZ196644 BQV196643:BQV196644 CAR196643:CAR196644 CKN196643:CKN196644 CUJ196643:CUJ196644 DEF196643:DEF196644 DOB196643:DOB196644 DXX196643:DXX196644 EHT196643:EHT196644 ERP196643:ERP196644 FBL196643:FBL196644 FLH196643:FLH196644 FVD196643:FVD196644 GEZ196643:GEZ196644 GOV196643:GOV196644 GYR196643:GYR196644 HIN196643:HIN196644 HSJ196643:HSJ196644 ICF196643:ICF196644 IMB196643:IMB196644 IVX196643:IVX196644 JFT196643:JFT196644 JPP196643:JPP196644 JZL196643:JZL196644 KJH196643:KJH196644 KTD196643:KTD196644 LCZ196643:LCZ196644 LMV196643:LMV196644 LWR196643:LWR196644 MGN196643:MGN196644 MQJ196643:MQJ196644 NAF196643:NAF196644 NKB196643:NKB196644 NTX196643:NTX196644 ODT196643:ODT196644 ONP196643:ONP196644 OXL196643:OXL196644 PHH196643:PHH196644 PRD196643:PRD196644 QAZ196643:QAZ196644 QKV196643:QKV196644 QUR196643:QUR196644 REN196643:REN196644 ROJ196643:ROJ196644 RYF196643:RYF196644 SIB196643:SIB196644 SRX196643:SRX196644 TBT196643:TBT196644 TLP196643:TLP196644 TVL196643:TVL196644 UFH196643:UFH196644 UPD196643:UPD196644 UYZ196643:UYZ196644 VIV196643:VIV196644 VSR196643:VSR196644 WCN196643:WCN196644 WMJ196643:WMJ196644 WWF196643:WWF196644 X262179:X262180 JT262179:JT262180 TP262179:TP262180 ADL262179:ADL262180 ANH262179:ANH262180 AXD262179:AXD262180 BGZ262179:BGZ262180 BQV262179:BQV262180 CAR262179:CAR262180 CKN262179:CKN262180 CUJ262179:CUJ262180 DEF262179:DEF262180 DOB262179:DOB262180 DXX262179:DXX262180 EHT262179:EHT262180 ERP262179:ERP262180 FBL262179:FBL262180 FLH262179:FLH262180 FVD262179:FVD262180 GEZ262179:GEZ262180 GOV262179:GOV262180 GYR262179:GYR262180 HIN262179:HIN262180 HSJ262179:HSJ262180 ICF262179:ICF262180 IMB262179:IMB262180 IVX262179:IVX262180 JFT262179:JFT262180 JPP262179:JPP262180 JZL262179:JZL262180 KJH262179:KJH262180 KTD262179:KTD262180 LCZ262179:LCZ262180 LMV262179:LMV262180 LWR262179:LWR262180 MGN262179:MGN262180 MQJ262179:MQJ262180 NAF262179:NAF262180 NKB262179:NKB262180 NTX262179:NTX262180 ODT262179:ODT262180 ONP262179:ONP262180 OXL262179:OXL262180 PHH262179:PHH262180 PRD262179:PRD262180 QAZ262179:QAZ262180 QKV262179:QKV262180 QUR262179:QUR262180 REN262179:REN262180 ROJ262179:ROJ262180 RYF262179:RYF262180 SIB262179:SIB262180 SRX262179:SRX262180 TBT262179:TBT262180 TLP262179:TLP262180 TVL262179:TVL262180 UFH262179:UFH262180 UPD262179:UPD262180 UYZ262179:UYZ262180 VIV262179:VIV262180 VSR262179:VSR262180 WCN262179:WCN262180 WMJ262179:WMJ262180 WWF262179:WWF262180 X327715:X327716 JT327715:JT327716 TP327715:TP327716 ADL327715:ADL327716 ANH327715:ANH327716 AXD327715:AXD327716 BGZ327715:BGZ327716 BQV327715:BQV327716 CAR327715:CAR327716 CKN327715:CKN327716 CUJ327715:CUJ327716 DEF327715:DEF327716 DOB327715:DOB327716 DXX327715:DXX327716 EHT327715:EHT327716 ERP327715:ERP327716 FBL327715:FBL327716 FLH327715:FLH327716 FVD327715:FVD327716 GEZ327715:GEZ327716 GOV327715:GOV327716 GYR327715:GYR327716 HIN327715:HIN327716 HSJ327715:HSJ327716 ICF327715:ICF327716 IMB327715:IMB327716 IVX327715:IVX327716 JFT327715:JFT327716 JPP327715:JPP327716 JZL327715:JZL327716 KJH327715:KJH327716 KTD327715:KTD327716 LCZ327715:LCZ327716 LMV327715:LMV327716 LWR327715:LWR327716 MGN327715:MGN327716 MQJ327715:MQJ327716 NAF327715:NAF327716 NKB327715:NKB327716 NTX327715:NTX327716 ODT327715:ODT327716 ONP327715:ONP327716 OXL327715:OXL327716 PHH327715:PHH327716 PRD327715:PRD327716 QAZ327715:QAZ327716 QKV327715:QKV327716 QUR327715:QUR327716 REN327715:REN327716 ROJ327715:ROJ327716 RYF327715:RYF327716 SIB327715:SIB327716 SRX327715:SRX327716 TBT327715:TBT327716 TLP327715:TLP327716 TVL327715:TVL327716 UFH327715:UFH327716 UPD327715:UPD327716 UYZ327715:UYZ327716 VIV327715:VIV327716 VSR327715:VSR327716 WCN327715:WCN327716 WMJ327715:WMJ327716 WWF327715:WWF327716 X393251:X393252 JT393251:JT393252 TP393251:TP393252 ADL393251:ADL393252 ANH393251:ANH393252 AXD393251:AXD393252 BGZ393251:BGZ393252 BQV393251:BQV393252 CAR393251:CAR393252 CKN393251:CKN393252 CUJ393251:CUJ393252 DEF393251:DEF393252 DOB393251:DOB393252 DXX393251:DXX393252 EHT393251:EHT393252 ERP393251:ERP393252 FBL393251:FBL393252 FLH393251:FLH393252 FVD393251:FVD393252 GEZ393251:GEZ393252 GOV393251:GOV393252 GYR393251:GYR393252 HIN393251:HIN393252 HSJ393251:HSJ393252 ICF393251:ICF393252 IMB393251:IMB393252 IVX393251:IVX393252 JFT393251:JFT393252 JPP393251:JPP393252 JZL393251:JZL393252 KJH393251:KJH393252 KTD393251:KTD393252 LCZ393251:LCZ393252 LMV393251:LMV393252 LWR393251:LWR393252 MGN393251:MGN393252 MQJ393251:MQJ393252 NAF393251:NAF393252 NKB393251:NKB393252 NTX393251:NTX393252 ODT393251:ODT393252 ONP393251:ONP393252 OXL393251:OXL393252 PHH393251:PHH393252 PRD393251:PRD393252 QAZ393251:QAZ393252 QKV393251:QKV393252 QUR393251:QUR393252 REN393251:REN393252 ROJ393251:ROJ393252 RYF393251:RYF393252 SIB393251:SIB393252 SRX393251:SRX393252 TBT393251:TBT393252 TLP393251:TLP393252 TVL393251:TVL393252 UFH393251:UFH393252 UPD393251:UPD393252 UYZ393251:UYZ393252 VIV393251:VIV393252 VSR393251:VSR393252 WCN393251:WCN393252 WMJ393251:WMJ393252 WWF393251:WWF393252 X458787:X458788 JT458787:JT458788 TP458787:TP458788 ADL458787:ADL458788 ANH458787:ANH458788 AXD458787:AXD458788 BGZ458787:BGZ458788 BQV458787:BQV458788 CAR458787:CAR458788 CKN458787:CKN458788 CUJ458787:CUJ458788 DEF458787:DEF458788 DOB458787:DOB458788 DXX458787:DXX458788 EHT458787:EHT458788 ERP458787:ERP458788 FBL458787:FBL458788 FLH458787:FLH458788 FVD458787:FVD458788 GEZ458787:GEZ458788 GOV458787:GOV458788 GYR458787:GYR458788 HIN458787:HIN458788 HSJ458787:HSJ458788 ICF458787:ICF458788 IMB458787:IMB458788 IVX458787:IVX458788 JFT458787:JFT458788 JPP458787:JPP458788 JZL458787:JZL458788 KJH458787:KJH458788 KTD458787:KTD458788 LCZ458787:LCZ458788 LMV458787:LMV458788 LWR458787:LWR458788 MGN458787:MGN458788 MQJ458787:MQJ458788 NAF458787:NAF458788 NKB458787:NKB458788 NTX458787:NTX458788 ODT458787:ODT458788 ONP458787:ONP458788 OXL458787:OXL458788 PHH458787:PHH458788 PRD458787:PRD458788 QAZ458787:QAZ458788 QKV458787:QKV458788 QUR458787:QUR458788 REN458787:REN458788 ROJ458787:ROJ458788 RYF458787:RYF458788 SIB458787:SIB458788 SRX458787:SRX458788 TBT458787:TBT458788 TLP458787:TLP458788 TVL458787:TVL458788 UFH458787:UFH458788 UPD458787:UPD458788 UYZ458787:UYZ458788 VIV458787:VIV458788 VSR458787:VSR458788 WCN458787:WCN458788 WMJ458787:WMJ458788 WWF458787:WWF458788 X524323:X524324 JT524323:JT524324 TP524323:TP524324 ADL524323:ADL524324 ANH524323:ANH524324 AXD524323:AXD524324 BGZ524323:BGZ524324 BQV524323:BQV524324 CAR524323:CAR524324 CKN524323:CKN524324 CUJ524323:CUJ524324 DEF524323:DEF524324 DOB524323:DOB524324 DXX524323:DXX524324 EHT524323:EHT524324 ERP524323:ERP524324 FBL524323:FBL524324 FLH524323:FLH524324 FVD524323:FVD524324 GEZ524323:GEZ524324 GOV524323:GOV524324 GYR524323:GYR524324 HIN524323:HIN524324 HSJ524323:HSJ524324 ICF524323:ICF524324 IMB524323:IMB524324 IVX524323:IVX524324 JFT524323:JFT524324 JPP524323:JPP524324 JZL524323:JZL524324 KJH524323:KJH524324 KTD524323:KTD524324 LCZ524323:LCZ524324 LMV524323:LMV524324 LWR524323:LWR524324 MGN524323:MGN524324 MQJ524323:MQJ524324 NAF524323:NAF524324 NKB524323:NKB524324 NTX524323:NTX524324 ODT524323:ODT524324 ONP524323:ONP524324 OXL524323:OXL524324 PHH524323:PHH524324 PRD524323:PRD524324 QAZ524323:QAZ524324 QKV524323:QKV524324 QUR524323:QUR524324 REN524323:REN524324 ROJ524323:ROJ524324 RYF524323:RYF524324 SIB524323:SIB524324 SRX524323:SRX524324 TBT524323:TBT524324 TLP524323:TLP524324 TVL524323:TVL524324 UFH524323:UFH524324 UPD524323:UPD524324 UYZ524323:UYZ524324 VIV524323:VIV524324 VSR524323:VSR524324 WCN524323:WCN524324 WMJ524323:WMJ524324 WWF524323:WWF524324 X589859:X589860 JT589859:JT589860 TP589859:TP589860 ADL589859:ADL589860 ANH589859:ANH589860 AXD589859:AXD589860 BGZ589859:BGZ589860 BQV589859:BQV589860 CAR589859:CAR589860 CKN589859:CKN589860 CUJ589859:CUJ589860 DEF589859:DEF589860 DOB589859:DOB589860 DXX589859:DXX589860 EHT589859:EHT589860 ERP589859:ERP589860 FBL589859:FBL589860 FLH589859:FLH589860 FVD589859:FVD589860 GEZ589859:GEZ589860 GOV589859:GOV589860 GYR589859:GYR589860 HIN589859:HIN589860 HSJ589859:HSJ589860 ICF589859:ICF589860 IMB589859:IMB589860 IVX589859:IVX589860 JFT589859:JFT589860 JPP589859:JPP589860 JZL589859:JZL589860 KJH589859:KJH589860 KTD589859:KTD589860 LCZ589859:LCZ589860 LMV589859:LMV589860 LWR589859:LWR589860 MGN589859:MGN589860 MQJ589859:MQJ589860 NAF589859:NAF589860 NKB589859:NKB589860 NTX589859:NTX589860 ODT589859:ODT589860 ONP589859:ONP589860 OXL589859:OXL589860 PHH589859:PHH589860 PRD589859:PRD589860 QAZ589859:QAZ589860 QKV589859:QKV589860 QUR589859:QUR589860 REN589859:REN589860 ROJ589859:ROJ589860 RYF589859:RYF589860 SIB589859:SIB589860 SRX589859:SRX589860 TBT589859:TBT589860 TLP589859:TLP589860 TVL589859:TVL589860 UFH589859:UFH589860 UPD589859:UPD589860 UYZ589859:UYZ589860 VIV589859:VIV589860 VSR589859:VSR589860 WCN589859:WCN589860 WMJ589859:WMJ589860 WWF589859:WWF589860 X655395:X655396 JT655395:JT655396 TP655395:TP655396 ADL655395:ADL655396 ANH655395:ANH655396 AXD655395:AXD655396 BGZ655395:BGZ655396 BQV655395:BQV655396 CAR655395:CAR655396 CKN655395:CKN655396 CUJ655395:CUJ655396 DEF655395:DEF655396 DOB655395:DOB655396 DXX655395:DXX655396 EHT655395:EHT655396 ERP655395:ERP655396 FBL655395:FBL655396 FLH655395:FLH655396 FVD655395:FVD655396 GEZ655395:GEZ655396 GOV655395:GOV655396 GYR655395:GYR655396 HIN655395:HIN655396 HSJ655395:HSJ655396 ICF655395:ICF655396 IMB655395:IMB655396 IVX655395:IVX655396 JFT655395:JFT655396 JPP655395:JPP655396 JZL655395:JZL655396 KJH655395:KJH655396 KTD655395:KTD655396 LCZ655395:LCZ655396 LMV655395:LMV655396 LWR655395:LWR655396 MGN655395:MGN655396 MQJ655395:MQJ655396 NAF655395:NAF655396 NKB655395:NKB655396 NTX655395:NTX655396 ODT655395:ODT655396 ONP655395:ONP655396 OXL655395:OXL655396 PHH655395:PHH655396 PRD655395:PRD655396 QAZ655395:QAZ655396 QKV655395:QKV655396 QUR655395:QUR655396 REN655395:REN655396 ROJ655395:ROJ655396 RYF655395:RYF655396 SIB655395:SIB655396 SRX655395:SRX655396 TBT655395:TBT655396 TLP655395:TLP655396 TVL655395:TVL655396 UFH655395:UFH655396 UPD655395:UPD655396 UYZ655395:UYZ655396 VIV655395:VIV655396 VSR655395:VSR655396 WCN655395:WCN655396 WMJ655395:WMJ655396 WWF655395:WWF655396 X720931:X720932 JT720931:JT720932 TP720931:TP720932 ADL720931:ADL720932 ANH720931:ANH720932 AXD720931:AXD720932 BGZ720931:BGZ720932 BQV720931:BQV720932 CAR720931:CAR720932 CKN720931:CKN720932 CUJ720931:CUJ720932 DEF720931:DEF720932 DOB720931:DOB720932 DXX720931:DXX720932 EHT720931:EHT720932 ERP720931:ERP720932 FBL720931:FBL720932 FLH720931:FLH720932 FVD720931:FVD720932 GEZ720931:GEZ720932 GOV720931:GOV720932 GYR720931:GYR720932 HIN720931:HIN720932 HSJ720931:HSJ720932 ICF720931:ICF720932 IMB720931:IMB720932 IVX720931:IVX720932 JFT720931:JFT720932 JPP720931:JPP720932 JZL720931:JZL720932 KJH720931:KJH720932 KTD720931:KTD720932 LCZ720931:LCZ720932 LMV720931:LMV720932 LWR720931:LWR720932 MGN720931:MGN720932 MQJ720931:MQJ720932 NAF720931:NAF720932 NKB720931:NKB720932 NTX720931:NTX720932 ODT720931:ODT720932 ONP720931:ONP720932 OXL720931:OXL720932 PHH720931:PHH720932 PRD720931:PRD720932 QAZ720931:QAZ720932 QKV720931:QKV720932 QUR720931:QUR720932 REN720931:REN720932 ROJ720931:ROJ720932 RYF720931:RYF720932 SIB720931:SIB720932 SRX720931:SRX720932 TBT720931:TBT720932 TLP720931:TLP720932 TVL720931:TVL720932 UFH720931:UFH720932 UPD720931:UPD720932 UYZ720931:UYZ720932 VIV720931:VIV720932 VSR720931:VSR720932 WCN720931:WCN720932 WMJ720931:WMJ720932 WWF720931:WWF720932 X786467:X786468 JT786467:JT786468 TP786467:TP786468 ADL786467:ADL786468 ANH786467:ANH786468 AXD786467:AXD786468 BGZ786467:BGZ786468 BQV786467:BQV786468 CAR786467:CAR786468 CKN786467:CKN786468 CUJ786467:CUJ786468 DEF786467:DEF786468 DOB786467:DOB786468 DXX786467:DXX786468 EHT786467:EHT786468 ERP786467:ERP786468 FBL786467:FBL786468 FLH786467:FLH786468 FVD786467:FVD786468 GEZ786467:GEZ786468 GOV786467:GOV786468 GYR786467:GYR786468 HIN786467:HIN786468 HSJ786467:HSJ786468 ICF786467:ICF786468 IMB786467:IMB786468 IVX786467:IVX786468 JFT786467:JFT786468 JPP786467:JPP786468 JZL786467:JZL786468 KJH786467:KJH786468 KTD786467:KTD786468 LCZ786467:LCZ786468 LMV786467:LMV786468 LWR786467:LWR786468 MGN786467:MGN786468 MQJ786467:MQJ786468 NAF786467:NAF786468 NKB786467:NKB786468 NTX786467:NTX786468 ODT786467:ODT786468 ONP786467:ONP786468 OXL786467:OXL786468 PHH786467:PHH786468 PRD786467:PRD786468 QAZ786467:QAZ786468 QKV786467:QKV786468 QUR786467:QUR786468 REN786467:REN786468 ROJ786467:ROJ786468 RYF786467:RYF786468 SIB786467:SIB786468 SRX786467:SRX786468 TBT786467:TBT786468 TLP786467:TLP786468 TVL786467:TVL786468 UFH786467:UFH786468 UPD786467:UPD786468 UYZ786467:UYZ786468 VIV786467:VIV786468 VSR786467:VSR786468 WCN786467:WCN786468 WMJ786467:WMJ786468 WWF786467:WWF786468 X852003:X852004 JT852003:JT852004 TP852003:TP852004 ADL852003:ADL852004 ANH852003:ANH852004 AXD852003:AXD852004 BGZ852003:BGZ852004 BQV852003:BQV852004 CAR852003:CAR852004 CKN852003:CKN852004 CUJ852003:CUJ852004 DEF852003:DEF852004 DOB852003:DOB852004 DXX852003:DXX852004 EHT852003:EHT852004 ERP852003:ERP852004 FBL852003:FBL852004 FLH852003:FLH852004 FVD852003:FVD852004 GEZ852003:GEZ852004 GOV852003:GOV852004 GYR852003:GYR852004 HIN852003:HIN852004 HSJ852003:HSJ852004 ICF852003:ICF852004 IMB852003:IMB852004 IVX852003:IVX852004 JFT852003:JFT852004 JPP852003:JPP852004 JZL852003:JZL852004 KJH852003:KJH852004 KTD852003:KTD852004 LCZ852003:LCZ852004 LMV852003:LMV852004 LWR852003:LWR852004 MGN852003:MGN852004 MQJ852003:MQJ852004 NAF852003:NAF852004 NKB852003:NKB852004 NTX852003:NTX852004 ODT852003:ODT852004 ONP852003:ONP852004 OXL852003:OXL852004 PHH852003:PHH852004 PRD852003:PRD852004 QAZ852003:QAZ852004 QKV852003:QKV852004 QUR852003:QUR852004 REN852003:REN852004 ROJ852003:ROJ852004 RYF852003:RYF852004 SIB852003:SIB852004 SRX852003:SRX852004 TBT852003:TBT852004 TLP852003:TLP852004 TVL852003:TVL852004 UFH852003:UFH852004 UPD852003:UPD852004 UYZ852003:UYZ852004 VIV852003:VIV852004 VSR852003:VSR852004 WCN852003:WCN852004 WMJ852003:WMJ852004 WWF852003:WWF852004 X917539:X917540 JT917539:JT917540 TP917539:TP917540 ADL917539:ADL917540 ANH917539:ANH917540 AXD917539:AXD917540 BGZ917539:BGZ917540 BQV917539:BQV917540 CAR917539:CAR917540 CKN917539:CKN917540 CUJ917539:CUJ917540 DEF917539:DEF917540 DOB917539:DOB917540 DXX917539:DXX917540 EHT917539:EHT917540 ERP917539:ERP917540 FBL917539:FBL917540 FLH917539:FLH917540 FVD917539:FVD917540 GEZ917539:GEZ917540 GOV917539:GOV917540 GYR917539:GYR917540 HIN917539:HIN917540 HSJ917539:HSJ917540 ICF917539:ICF917540 IMB917539:IMB917540 IVX917539:IVX917540 JFT917539:JFT917540 JPP917539:JPP917540 JZL917539:JZL917540 KJH917539:KJH917540 KTD917539:KTD917540 LCZ917539:LCZ917540 LMV917539:LMV917540 LWR917539:LWR917540 MGN917539:MGN917540 MQJ917539:MQJ917540 NAF917539:NAF917540 NKB917539:NKB917540 NTX917539:NTX917540 ODT917539:ODT917540 ONP917539:ONP917540 OXL917539:OXL917540 PHH917539:PHH917540 PRD917539:PRD917540 QAZ917539:QAZ917540 QKV917539:QKV917540 QUR917539:QUR917540 REN917539:REN917540 ROJ917539:ROJ917540 RYF917539:RYF917540 SIB917539:SIB917540 SRX917539:SRX917540 TBT917539:TBT917540 TLP917539:TLP917540 TVL917539:TVL917540 UFH917539:UFH917540 UPD917539:UPD917540 UYZ917539:UYZ917540 VIV917539:VIV917540 VSR917539:VSR917540 WCN917539:WCN917540 WMJ917539:WMJ917540 WWF917539:WWF917540 X983075:X983076 JT983075:JT983076 TP983075:TP983076 ADL983075:ADL983076 ANH983075:ANH983076 AXD983075:AXD983076 BGZ983075:BGZ983076 BQV983075:BQV983076 CAR983075:CAR983076 CKN983075:CKN983076 CUJ983075:CUJ983076 DEF983075:DEF983076 DOB983075:DOB983076 DXX983075:DXX983076 EHT983075:EHT983076 ERP983075:ERP983076 FBL983075:FBL983076 FLH983075:FLH983076 FVD983075:FVD983076 GEZ983075:GEZ983076 GOV983075:GOV983076 GYR983075:GYR983076 HIN983075:HIN983076 HSJ983075:HSJ983076 ICF983075:ICF983076 IMB983075:IMB983076 IVX983075:IVX983076 JFT983075:JFT983076 JPP983075:JPP983076 JZL983075:JZL983076 KJH983075:KJH983076 KTD983075:KTD983076 LCZ983075:LCZ983076 LMV983075:LMV983076 LWR983075:LWR983076 MGN983075:MGN983076 MQJ983075:MQJ983076 NAF983075:NAF983076 NKB983075:NKB983076 NTX983075:NTX983076 ODT983075:ODT983076 ONP983075:ONP983076 OXL983075:OXL983076 PHH983075:PHH983076 PRD983075:PRD983076 QAZ983075:QAZ983076 QKV983075:QKV983076 QUR983075:QUR983076 REN983075:REN983076 ROJ983075:ROJ983076 RYF983075:RYF983076 SIB983075:SIB983076 SRX983075:SRX983076 TBT983075:TBT983076 TLP983075:TLP983076 TVL983075:TVL983076 UFH983075:UFH983076 UPD983075:UPD983076 UYZ983075:UYZ983076 VIV983075:VIV983076 VSR983075:VSR983076 WCN983075:WCN983076 WMJ983075:WMJ983076 WWF983075:WWF983076 X143:X148 JT143:JT148 TP143:TP148 ADL143:ADL148 ANH143:ANH148 AXD143:AXD148 BGZ143:BGZ148 BQV143:BQV148 CAR143:CAR148 CKN143:CKN148 CUJ143:CUJ148 DEF143:DEF148 DOB143:DOB148 DXX143:DXX148 EHT143:EHT148 ERP143:ERP148 FBL143:FBL148 FLH143:FLH148 FVD143:FVD148 GEZ143:GEZ148 GOV143:GOV148 GYR143:GYR148 HIN143:HIN148 HSJ143:HSJ148 ICF143:ICF148 IMB143:IMB148 IVX143:IVX148 JFT143:JFT148 JPP143:JPP148 JZL143:JZL148 KJH143:KJH148 KTD143:KTD148 LCZ143:LCZ148 LMV143:LMV148 LWR143:LWR148 MGN143:MGN148 MQJ143:MQJ148 NAF143:NAF148 NKB143:NKB148 NTX143:NTX148 ODT143:ODT148 ONP143:ONP148 OXL143:OXL148 PHH143:PHH148 PRD143:PRD148 QAZ143:QAZ148 QKV143:QKV148 QUR143:QUR148 REN143:REN148 ROJ143:ROJ148 RYF143:RYF148 SIB143:SIB148 SRX143:SRX148 TBT143:TBT148 TLP143:TLP148 TVL143:TVL148 UFH143:UFH148 UPD143:UPD148 UYZ143:UYZ148 VIV143:VIV148 VSR143:VSR148 WCN143:WCN148 WMJ143:WMJ148 WWF143:WWF148 X65679:X65684 JT65679:JT65684 TP65679:TP65684 ADL65679:ADL65684 ANH65679:ANH65684 AXD65679:AXD65684 BGZ65679:BGZ65684 BQV65679:BQV65684 CAR65679:CAR65684 CKN65679:CKN65684 CUJ65679:CUJ65684 DEF65679:DEF65684 DOB65679:DOB65684 DXX65679:DXX65684 EHT65679:EHT65684 ERP65679:ERP65684 FBL65679:FBL65684 FLH65679:FLH65684 FVD65679:FVD65684 GEZ65679:GEZ65684 GOV65679:GOV65684 GYR65679:GYR65684 HIN65679:HIN65684 HSJ65679:HSJ65684 ICF65679:ICF65684 IMB65679:IMB65684 IVX65679:IVX65684 JFT65679:JFT65684 JPP65679:JPP65684 JZL65679:JZL65684 KJH65679:KJH65684 KTD65679:KTD65684 LCZ65679:LCZ65684 LMV65679:LMV65684 LWR65679:LWR65684 MGN65679:MGN65684 MQJ65679:MQJ65684 NAF65679:NAF65684 NKB65679:NKB65684 NTX65679:NTX65684 ODT65679:ODT65684 ONP65679:ONP65684 OXL65679:OXL65684 PHH65679:PHH65684 PRD65679:PRD65684 QAZ65679:QAZ65684 QKV65679:QKV65684 QUR65679:QUR65684 REN65679:REN65684 ROJ65679:ROJ65684 RYF65679:RYF65684 SIB65679:SIB65684 SRX65679:SRX65684 TBT65679:TBT65684 TLP65679:TLP65684 TVL65679:TVL65684 UFH65679:UFH65684 UPD65679:UPD65684 UYZ65679:UYZ65684 VIV65679:VIV65684 VSR65679:VSR65684 WCN65679:WCN65684 WMJ65679:WMJ65684 WWF65679:WWF65684 X131215:X131220 JT131215:JT131220 TP131215:TP131220 ADL131215:ADL131220 ANH131215:ANH131220 AXD131215:AXD131220 BGZ131215:BGZ131220 BQV131215:BQV131220 CAR131215:CAR131220 CKN131215:CKN131220 CUJ131215:CUJ131220 DEF131215:DEF131220 DOB131215:DOB131220 DXX131215:DXX131220 EHT131215:EHT131220 ERP131215:ERP131220 FBL131215:FBL131220 FLH131215:FLH131220 FVD131215:FVD131220 GEZ131215:GEZ131220 GOV131215:GOV131220 GYR131215:GYR131220 HIN131215:HIN131220 HSJ131215:HSJ131220 ICF131215:ICF131220 IMB131215:IMB131220 IVX131215:IVX131220 JFT131215:JFT131220 JPP131215:JPP131220 JZL131215:JZL131220 KJH131215:KJH131220 KTD131215:KTD131220 LCZ131215:LCZ131220 LMV131215:LMV131220 LWR131215:LWR131220 MGN131215:MGN131220 MQJ131215:MQJ131220 NAF131215:NAF131220 NKB131215:NKB131220 NTX131215:NTX131220 ODT131215:ODT131220 ONP131215:ONP131220 OXL131215:OXL131220 PHH131215:PHH131220 PRD131215:PRD131220 QAZ131215:QAZ131220 QKV131215:QKV131220 QUR131215:QUR131220 REN131215:REN131220 ROJ131215:ROJ131220 RYF131215:RYF131220 SIB131215:SIB131220 SRX131215:SRX131220 TBT131215:TBT131220 TLP131215:TLP131220 TVL131215:TVL131220 UFH131215:UFH131220 UPD131215:UPD131220 UYZ131215:UYZ131220 VIV131215:VIV131220 VSR131215:VSR131220 WCN131215:WCN131220 WMJ131215:WMJ131220 WWF131215:WWF131220 X196751:X196756 JT196751:JT196756 TP196751:TP196756 ADL196751:ADL196756 ANH196751:ANH196756 AXD196751:AXD196756 BGZ196751:BGZ196756 BQV196751:BQV196756 CAR196751:CAR196756 CKN196751:CKN196756 CUJ196751:CUJ196756 DEF196751:DEF196756 DOB196751:DOB196756 DXX196751:DXX196756 EHT196751:EHT196756 ERP196751:ERP196756 FBL196751:FBL196756 FLH196751:FLH196756 FVD196751:FVD196756 GEZ196751:GEZ196756 GOV196751:GOV196756 GYR196751:GYR196756 HIN196751:HIN196756 HSJ196751:HSJ196756 ICF196751:ICF196756 IMB196751:IMB196756 IVX196751:IVX196756 JFT196751:JFT196756 JPP196751:JPP196756 JZL196751:JZL196756 KJH196751:KJH196756 KTD196751:KTD196756 LCZ196751:LCZ196756 LMV196751:LMV196756 LWR196751:LWR196756 MGN196751:MGN196756 MQJ196751:MQJ196756 NAF196751:NAF196756 NKB196751:NKB196756 NTX196751:NTX196756 ODT196751:ODT196756 ONP196751:ONP196756 OXL196751:OXL196756 PHH196751:PHH196756 PRD196751:PRD196756 QAZ196751:QAZ196756 QKV196751:QKV196756 QUR196751:QUR196756 REN196751:REN196756 ROJ196751:ROJ196756 RYF196751:RYF196756 SIB196751:SIB196756 SRX196751:SRX196756 TBT196751:TBT196756 TLP196751:TLP196756 TVL196751:TVL196756 UFH196751:UFH196756 UPD196751:UPD196756 UYZ196751:UYZ196756 VIV196751:VIV196756 VSR196751:VSR196756 WCN196751:WCN196756 WMJ196751:WMJ196756 WWF196751:WWF196756 X262287:X262292 JT262287:JT262292 TP262287:TP262292 ADL262287:ADL262292 ANH262287:ANH262292 AXD262287:AXD262292 BGZ262287:BGZ262292 BQV262287:BQV262292 CAR262287:CAR262292 CKN262287:CKN262292 CUJ262287:CUJ262292 DEF262287:DEF262292 DOB262287:DOB262292 DXX262287:DXX262292 EHT262287:EHT262292 ERP262287:ERP262292 FBL262287:FBL262292 FLH262287:FLH262292 FVD262287:FVD262292 GEZ262287:GEZ262292 GOV262287:GOV262292 GYR262287:GYR262292 HIN262287:HIN262292 HSJ262287:HSJ262292 ICF262287:ICF262292 IMB262287:IMB262292 IVX262287:IVX262292 JFT262287:JFT262292 JPP262287:JPP262292 JZL262287:JZL262292 KJH262287:KJH262292 KTD262287:KTD262292 LCZ262287:LCZ262292 LMV262287:LMV262292 LWR262287:LWR262292 MGN262287:MGN262292 MQJ262287:MQJ262292 NAF262287:NAF262292 NKB262287:NKB262292 NTX262287:NTX262292 ODT262287:ODT262292 ONP262287:ONP262292 OXL262287:OXL262292 PHH262287:PHH262292 PRD262287:PRD262292 QAZ262287:QAZ262292 QKV262287:QKV262292 QUR262287:QUR262292 REN262287:REN262292 ROJ262287:ROJ262292 RYF262287:RYF262292 SIB262287:SIB262292 SRX262287:SRX262292 TBT262287:TBT262292 TLP262287:TLP262292 TVL262287:TVL262292 UFH262287:UFH262292 UPD262287:UPD262292 UYZ262287:UYZ262292 VIV262287:VIV262292 VSR262287:VSR262292 WCN262287:WCN262292 WMJ262287:WMJ262292 WWF262287:WWF262292 X327823:X327828 JT327823:JT327828 TP327823:TP327828 ADL327823:ADL327828 ANH327823:ANH327828 AXD327823:AXD327828 BGZ327823:BGZ327828 BQV327823:BQV327828 CAR327823:CAR327828 CKN327823:CKN327828 CUJ327823:CUJ327828 DEF327823:DEF327828 DOB327823:DOB327828 DXX327823:DXX327828 EHT327823:EHT327828 ERP327823:ERP327828 FBL327823:FBL327828 FLH327823:FLH327828 FVD327823:FVD327828 GEZ327823:GEZ327828 GOV327823:GOV327828 GYR327823:GYR327828 HIN327823:HIN327828 HSJ327823:HSJ327828 ICF327823:ICF327828 IMB327823:IMB327828 IVX327823:IVX327828 JFT327823:JFT327828 JPP327823:JPP327828 JZL327823:JZL327828 KJH327823:KJH327828 KTD327823:KTD327828 LCZ327823:LCZ327828 LMV327823:LMV327828 LWR327823:LWR327828 MGN327823:MGN327828 MQJ327823:MQJ327828 NAF327823:NAF327828 NKB327823:NKB327828 NTX327823:NTX327828 ODT327823:ODT327828 ONP327823:ONP327828 OXL327823:OXL327828 PHH327823:PHH327828 PRD327823:PRD327828 QAZ327823:QAZ327828 QKV327823:QKV327828 QUR327823:QUR327828 REN327823:REN327828 ROJ327823:ROJ327828 RYF327823:RYF327828 SIB327823:SIB327828 SRX327823:SRX327828 TBT327823:TBT327828 TLP327823:TLP327828 TVL327823:TVL327828 UFH327823:UFH327828 UPD327823:UPD327828 UYZ327823:UYZ327828 VIV327823:VIV327828 VSR327823:VSR327828 WCN327823:WCN327828 WMJ327823:WMJ327828 WWF327823:WWF327828 X393359:X393364 JT393359:JT393364 TP393359:TP393364 ADL393359:ADL393364 ANH393359:ANH393364 AXD393359:AXD393364 BGZ393359:BGZ393364 BQV393359:BQV393364 CAR393359:CAR393364 CKN393359:CKN393364 CUJ393359:CUJ393364 DEF393359:DEF393364 DOB393359:DOB393364 DXX393359:DXX393364 EHT393359:EHT393364 ERP393359:ERP393364 FBL393359:FBL393364 FLH393359:FLH393364 FVD393359:FVD393364 GEZ393359:GEZ393364 GOV393359:GOV393364 GYR393359:GYR393364 HIN393359:HIN393364 HSJ393359:HSJ393364 ICF393359:ICF393364 IMB393359:IMB393364 IVX393359:IVX393364 JFT393359:JFT393364 JPP393359:JPP393364 JZL393359:JZL393364 KJH393359:KJH393364 KTD393359:KTD393364 LCZ393359:LCZ393364 LMV393359:LMV393364 LWR393359:LWR393364 MGN393359:MGN393364 MQJ393359:MQJ393364 NAF393359:NAF393364 NKB393359:NKB393364 NTX393359:NTX393364 ODT393359:ODT393364 ONP393359:ONP393364 OXL393359:OXL393364 PHH393359:PHH393364 PRD393359:PRD393364 QAZ393359:QAZ393364 QKV393359:QKV393364 QUR393359:QUR393364 REN393359:REN393364 ROJ393359:ROJ393364 RYF393359:RYF393364 SIB393359:SIB393364 SRX393359:SRX393364 TBT393359:TBT393364 TLP393359:TLP393364 TVL393359:TVL393364 UFH393359:UFH393364 UPD393359:UPD393364 UYZ393359:UYZ393364 VIV393359:VIV393364 VSR393359:VSR393364 WCN393359:WCN393364 WMJ393359:WMJ393364 WWF393359:WWF393364 X458895:X458900 JT458895:JT458900 TP458895:TP458900 ADL458895:ADL458900 ANH458895:ANH458900 AXD458895:AXD458900 BGZ458895:BGZ458900 BQV458895:BQV458900 CAR458895:CAR458900 CKN458895:CKN458900 CUJ458895:CUJ458900 DEF458895:DEF458900 DOB458895:DOB458900 DXX458895:DXX458900 EHT458895:EHT458900 ERP458895:ERP458900 FBL458895:FBL458900 FLH458895:FLH458900 FVD458895:FVD458900 GEZ458895:GEZ458900 GOV458895:GOV458900 GYR458895:GYR458900 HIN458895:HIN458900 HSJ458895:HSJ458900 ICF458895:ICF458900 IMB458895:IMB458900 IVX458895:IVX458900 JFT458895:JFT458900 JPP458895:JPP458900 JZL458895:JZL458900 KJH458895:KJH458900 KTD458895:KTD458900 LCZ458895:LCZ458900 LMV458895:LMV458900 LWR458895:LWR458900 MGN458895:MGN458900 MQJ458895:MQJ458900 NAF458895:NAF458900 NKB458895:NKB458900 NTX458895:NTX458900 ODT458895:ODT458900 ONP458895:ONP458900 OXL458895:OXL458900 PHH458895:PHH458900 PRD458895:PRD458900 QAZ458895:QAZ458900 QKV458895:QKV458900 QUR458895:QUR458900 REN458895:REN458900 ROJ458895:ROJ458900 RYF458895:RYF458900 SIB458895:SIB458900 SRX458895:SRX458900 TBT458895:TBT458900 TLP458895:TLP458900 TVL458895:TVL458900 UFH458895:UFH458900 UPD458895:UPD458900 UYZ458895:UYZ458900 VIV458895:VIV458900 VSR458895:VSR458900 WCN458895:WCN458900 WMJ458895:WMJ458900 WWF458895:WWF458900 X524431:X524436 JT524431:JT524436 TP524431:TP524436 ADL524431:ADL524436 ANH524431:ANH524436 AXD524431:AXD524436 BGZ524431:BGZ524436 BQV524431:BQV524436 CAR524431:CAR524436 CKN524431:CKN524436 CUJ524431:CUJ524436 DEF524431:DEF524436 DOB524431:DOB524436 DXX524431:DXX524436 EHT524431:EHT524436 ERP524431:ERP524436 FBL524431:FBL524436 FLH524431:FLH524436 FVD524431:FVD524436 GEZ524431:GEZ524436 GOV524431:GOV524436 GYR524431:GYR524436 HIN524431:HIN524436 HSJ524431:HSJ524436 ICF524431:ICF524436 IMB524431:IMB524436 IVX524431:IVX524436 JFT524431:JFT524436 JPP524431:JPP524436 JZL524431:JZL524436 KJH524431:KJH524436 KTD524431:KTD524436 LCZ524431:LCZ524436 LMV524431:LMV524436 LWR524431:LWR524436 MGN524431:MGN524436 MQJ524431:MQJ524436 NAF524431:NAF524436 NKB524431:NKB524436 NTX524431:NTX524436 ODT524431:ODT524436 ONP524431:ONP524436 OXL524431:OXL524436 PHH524431:PHH524436 PRD524431:PRD524436 QAZ524431:QAZ524436 QKV524431:QKV524436 QUR524431:QUR524436 REN524431:REN524436 ROJ524431:ROJ524436 RYF524431:RYF524436 SIB524431:SIB524436 SRX524431:SRX524436 TBT524431:TBT524436 TLP524431:TLP524436 TVL524431:TVL524436 UFH524431:UFH524436 UPD524431:UPD524436 UYZ524431:UYZ524436 VIV524431:VIV524436 VSR524431:VSR524436 WCN524431:WCN524436 WMJ524431:WMJ524436 WWF524431:WWF524436 X589967:X589972 JT589967:JT589972 TP589967:TP589972 ADL589967:ADL589972 ANH589967:ANH589972 AXD589967:AXD589972 BGZ589967:BGZ589972 BQV589967:BQV589972 CAR589967:CAR589972 CKN589967:CKN589972 CUJ589967:CUJ589972 DEF589967:DEF589972 DOB589967:DOB589972 DXX589967:DXX589972 EHT589967:EHT589972 ERP589967:ERP589972 FBL589967:FBL589972 FLH589967:FLH589972 FVD589967:FVD589972 GEZ589967:GEZ589972 GOV589967:GOV589972 GYR589967:GYR589972 HIN589967:HIN589972 HSJ589967:HSJ589972 ICF589967:ICF589972 IMB589967:IMB589972 IVX589967:IVX589972 JFT589967:JFT589972 JPP589967:JPP589972 JZL589967:JZL589972 KJH589967:KJH589972 KTD589967:KTD589972 LCZ589967:LCZ589972 LMV589967:LMV589972 LWR589967:LWR589972 MGN589967:MGN589972 MQJ589967:MQJ589972 NAF589967:NAF589972 NKB589967:NKB589972 NTX589967:NTX589972 ODT589967:ODT589972 ONP589967:ONP589972 OXL589967:OXL589972 PHH589967:PHH589972 PRD589967:PRD589972 QAZ589967:QAZ589972 QKV589967:QKV589972 QUR589967:QUR589972 REN589967:REN589972 ROJ589967:ROJ589972 RYF589967:RYF589972 SIB589967:SIB589972 SRX589967:SRX589972 TBT589967:TBT589972 TLP589967:TLP589972 TVL589967:TVL589972 UFH589967:UFH589972 UPD589967:UPD589972 UYZ589967:UYZ589972 VIV589967:VIV589972 VSR589967:VSR589972 WCN589967:WCN589972 WMJ589967:WMJ589972 WWF589967:WWF589972 X655503:X655508 JT655503:JT655508 TP655503:TP655508 ADL655503:ADL655508 ANH655503:ANH655508 AXD655503:AXD655508 BGZ655503:BGZ655508 BQV655503:BQV655508 CAR655503:CAR655508 CKN655503:CKN655508 CUJ655503:CUJ655508 DEF655503:DEF655508 DOB655503:DOB655508 DXX655503:DXX655508 EHT655503:EHT655508 ERP655503:ERP655508 FBL655503:FBL655508 FLH655503:FLH655508 FVD655503:FVD655508 GEZ655503:GEZ655508 GOV655503:GOV655508 GYR655503:GYR655508 HIN655503:HIN655508 HSJ655503:HSJ655508 ICF655503:ICF655508 IMB655503:IMB655508 IVX655503:IVX655508 JFT655503:JFT655508 JPP655503:JPP655508 JZL655503:JZL655508 KJH655503:KJH655508 KTD655503:KTD655508 LCZ655503:LCZ655508 LMV655503:LMV655508 LWR655503:LWR655508 MGN655503:MGN655508 MQJ655503:MQJ655508 NAF655503:NAF655508 NKB655503:NKB655508 NTX655503:NTX655508 ODT655503:ODT655508 ONP655503:ONP655508 OXL655503:OXL655508 PHH655503:PHH655508 PRD655503:PRD655508 QAZ655503:QAZ655508 QKV655503:QKV655508 QUR655503:QUR655508 REN655503:REN655508 ROJ655503:ROJ655508 RYF655503:RYF655508 SIB655503:SIB655508 SRX655503:SRX655508 TBT655503:TBT655508 TLP655503:TLP655508 TVL655503:TVL655508 UFH655503:UFH655508 UPD655503:UPD655508 UYZ655503:UYZ655508 VIV655503:VIV655508 VSR655503:VSR655508 WCN655503:WCN655508 WMJ655503:WMJ655508 WWF655503:WWF655508 X721039:X721044 JT721039:JT721044 TP721039:TP721044 ADL721039:ADL721044 ANH721039:ANH721044 AXD721039:AXD721044 BGZ721039:BGZ721044 BQV721039:BQV721044 CAR721039:CAR721044 CKN721039:CKN721044 CUJ721039:CUJ721044 DEF721039:DEF721044 DOB721039:DOB721044 DXX721039:DXX721044 EHT721039:EHT721044 ERP721039:ERP721044 FBL721039:FBL721044 FLH721039:FLH721044 FVD721039:FVD721044 GEZ721039:GEZ721044 GOV721039:GOV721044 GYR721039:GYR721044 HIN721039:HIN721044 HSJ721039:HSJ721044 ICF721039:ICF721044 IMB721039:IMB721044 IVX721039:IVX721044 JFT721039:JFT721044 JPP721039:JPP721044 JZL721039:JZL721044 KJH721039:KJH721044 KTD721039:KTD721044 LCZ721039:LCZ721044 LMV721039:LMV721044 LWR721039:LWR721044 MGN721039:MGN721044 MQJ721039:MQJ721044 NAF721039:NAF721044 NKB721039:NKB721044 NTX721039:NTX721044 ODT721039:ODT721044 ONP721039:ONP721044 OXL721039:OXL721044 PHH721039:PHH721044 PRD721039:PRD721044 QAZ721039:QAZ721044 QKV721039:QKV721044 QUR721039:QUR721044 REN721039:REN721044 ROJ721039:ROJ721044 RYF721039:RYF721044 SIB721039:SIB721044 SRX721039:SRX721044 TBT721039:TBT721044 TLP721039:TLP721044 TVL721039:TVL721044 UFH721039:UFH721044 UPD721039:UPD721044 UYZ721039:UYZ721044 VIV721039:VIV721044 VSR721039:VSR721044 WCN721039:WCN721044 WMJ721039:WMJ721044 WWF721039:WWF721044 X786575:X786580 JT786575:JT786580 TP786575:TP786580 ADL786575:ADL786580 ANH786575:ANH786580 AXD786575:AXD786580 BGZ786575:BGZ786580 BQV786575:BQV786580 CAR786575:CAR786580 CKN786575:CKN786580 CUJ786575:CUJ786580 DEF786575:DEF786580 DOB786575:DOB786580 DXX786575:DXX786580 EHT786575:EHT786580 ERP786575:ERP786580 FBL786575:FBL786580 FLH786575:FLH786580 FVD786575:FVD786580 GEZ786575:GEZ786580 GOV786575:GOV786580 GYR786575:GYR786580 HIN786575:HIN786580 HSJ786575:HSJ786580 ICF786575:ICF786580 IMB786575:IMB786580 IVX786575:IVX786580 JFT786575:JFT786580 JPP786575:JPP786580 JZL786575:JZL786580 KJH786575:KJH786580 KTD786575:KTD786580 LCZ786575:LCZ786580 LMV786575:LMV786580 LWR786575:LWR786580 MGN786575:MGN786580 MQJ786575:MQJ786580 NAF786575:NAF786580 NKB786575:NKB786580 NTX786575:NTX786580 ODT786575:ODT786580 ONP786575:ONP786580 OXL786575:OXL786580 PHH786575:PHH786580 PRD786575:PRD786580 QAZ786575:QAZ786580 QKV786575:QKV786580 QUR786575:QUR786580 REN786575:REN786580 ROJ786575:ROJ786580 RYF786575:RYF786580 SIB786575:SIB786580 SRX786575:SRX786580 TBT786575:TBT786580 TLP786575:TLP786580 TVL786575:TVL786580 UFH786575:UFH786580 UPD786575:UPD786580 UYZ786575:UYZ786580 VIV786575:VIV786580 VSR786575:VSR786580 WCN786575:WCN786580 WMJ786575:WMJ786580 WWF786575:WWF786580 X852111:X852116 JT852111:JT852116 TP852111:TP852116 ADL852111:ADL852116 ANH852111:ANH852116 AXD852111:AXD852116 BGZ852111:BGZ852116 BQV852111:BQV852116 CAR852111:CAR852116 CKN852111:CKN852116 CUJ852111:CUJ852116 DEF852111:DEF852116 DOB852111:DOB852116 DXX852111:DXX852116 EHT852111:EHT852116 ERP852111:ERP852116 FBL852111:FBL852116 FLH852111:FLH852116 FVD852111:FVD852116 GEZ852111:GEZ852116 GOV852111:GOV852116 GYR852111:GYR852116 HIN852111:HIN852116 HSJ852111:HSJ852116 ICF852111:ICF852116 IMB852111:IMB852116 IVX852111:IVX852116 JFT852111:JFT852116 JPP852111:JPP852116 JZL852111:JZL852116 KJH852111:KJH852116 KTD852111:KTD852116 LCZ852111:LCZ852116 LMV852111:LMV852116 LWR852111:LWR852116 MGN852111:MGN852116 MQJ852111:MQJ852116 NAF852111:NAF852116 NKB852111:NKB852116 NTX852111:NTX852116 ODT852111:ODT852116 ONP852111:ONP852116 OXL852111:OXL852116 PHH852111:PHH852116 PRD852111:PRD852116 QAZ852111:QAZ852116 QKV852111:QKV852116 QUR852111:QUR852116 REN852111:REN852116 ROJ852111:ROJ852116 RYF852111:RYF852116 SIB852111:SIB852116 SRX852111:SRX852116 TBT852111:TBT852116 TLP852111:TLP852116 TVL852111:TVL852116 UFH852111:UFH852116 UPD852111:UPD852116 UYZ852111:UYZ852116 VIV852111:VIV852116 VSR852111:VSR852116 WCN852111:WCN852116 WMJ852111:WMJ852116 WWF852111:WWF852116 X917647:X917652 JT917647:JT917652 TP917647:TP917652 ADL917647:ADL917652 ANH917647:ANH917652 AXD917647:AXD917652 BGZ917647:BGZ917652 BQV917647:BQV917652 CAR917647:CAR917652 CKN917647:CKN917652 CUJ917647:CUJ917652 DEF917647:DEF917652 DOB917647:DOB917652 DXX917647:DXX917652 EHT917647:EHT917652 ERP917647:ERP917652 FBL917647:FBL917652 FLH917647:FLH917652 FVD917647:FVD917652 GEZ917647:GEZ917652 GOV917647:GOV917652 GYR917647:GYR917652 HIN917647:HIN917652 HSJ917647:HSJ917652 ICF917647:ICF917652 IMB917647:IMB917652 IVX917647:IVX917652 JFT917647:JFT917652 JPP917647:JPP917652 JZL917647:JZL917652 KJH917647:KJH917652 KTD917647:KTD917652 LCZ917647:LCZ917652 LMV917647:LMV917652 LWR917647:LWR917652 MGN917647:MGN917652 MQJ917647:MQJ917652 NAF917647:NAF917652 NKB917647:NKB917652 NTX917647:NTX917652 ODT917647:ODT917652 ONP917647:ONP917652 OXL917647:OXL917652 PHH917647:PHH917652 PRD917647:PRD917652 QAZ917647:QAZ917652 QKV917647:QKV917652 QUR917647:QUR917652 REN917647:REN917652 ROJ917647:ROJ917652 RYF917647:RYF917652 SIB917647:SIB917652 SRX917647:SRX917652 TBT917647:TBT917652 TLP917647:TLP917652 TVL917647:TVL917652 UFH917647:UFH917652 UPD917647:UPD917652 UYZ917647:UYZ917652 VIV917647:VIV917652 VSR917647:VSR917652 WCN917647:WCN917652 WMJ917647:WMJ917652 WWF917647:WWF917652 X983183:X983188 JT983183:JT983188 TP983183:TP983188 ADL983183:ADL983188 ANH983183:ANH983188 AXD983183:AXD983188 BGZ983183:BGZ983188 BQV983183:BQV983188 CAR983183:CAR983188 CKN983183:CKN983188 CUJ983183:CUJ983188 DEF983183:DEF983188 DOB983183:DOB983188 DXX983183:DXX983188 EHT983183:EHT983188 ERP983183:ERP983188 FBL983183:FBL983188 FLH983183:FLH983188 FVD983183:FVD983188 GEZ983183:GEZ983188 GOV983183:GOV983188 GYR983183:GYR983188 HIN983183:HIN983188 HSJ983183:HSJ983188 ICF983183:ICF983188 IMB983183:IMB983188 IVX983183:IVX983188 JFT983183:JFT983188 JPP983183:JPP983188 JZL983183:JZL983188 KJH983183:KJH983188 KTD983183:KTD983188 LCZ983183:LCZ983188 LMV983183:LMV983188 LWR983183:LWR983188 MGN983183:MGN983188 MQJ983183:MQJ983188 NAF983183:NAF983188 NKB983183:NKB983188 NTX983183:NTX983188 ODT983183:ODT983188 ONP983183:ONP983188 OXL983183:OXL983188 PHH983183:PHH983188 PRD983183:PRD983188 QAZ983183:QAZ983188 QKV983183:QKV983188 QUR983183:QUR983188 REN983183:REN983188 ROJ983183:ROJ983188 RYF983183:RYF983188 SIB983183:SIB983188 SRX983183:SRX983188 TBT983183:TBT983188 TLP983183:TLP983188 TVL983183:TVL983188 UFH983183:UFH983188 UPD983183:UPD983188 UYZ983183:UYZ983188 VIV983183:VIV983188 VSR983183:VSR983188 WCN983183:WCN983188 WMJ983183:WMJ983188 WWF983183:WWF983188 X107:X110 JT107:JT110 TP107:TP110 ADL107:ADL110 ANH107:ANH110 AXD107:AXD110 BGZ107:BGZ110 BQV107:BQV110 CAR107:CAR110 CKN107:CKN110 CUJ107:CUJ110 DEF107:DEF110 DOB107:DOB110 DXX107:DXX110 EHT107:EHT110 ERP107:ERP110 FBL107:FBL110 FLH107:FLH110 FVD107:FVD110 GEZ107:GEZ110 GOV107:GOV110 GYR107:GYR110 HIN107:HIN110 HSJ107:HSJ110 ICF107:ICF110 IMB107:IMB110 IVX107:IVX110 JFT107:JFT110 JPP107:JPP110 JZL107:JZL110 KJH107:KJH110 KTD107:KTD110 LCZ107:LCZ110 LMV107:LMV110 LWR107:LWR110 MGN107:MGN110 MQJ107:MQJ110 NAF107:NAF110 NKB107:NKB110 NTX107:NTX110 ODT107:ODT110 ONP107:ONP110 OXL107:OXL110 PHH107:PHH110 PRD107:PRD110 QAZ107:QAZ110 QKV107:QKV110 QUR107:QUR110 REN107:REN110 ROJ107:ROJ110 RYF107:RYF110 SIB107:SIB110 SRX107:SRX110 TBT107:TBT110 TLP107:TLP110 TVL107:TVL110 UFH107:UFH110 UPD107:UPD110 UYZ107:UYZ110 VIV107:VIV110 VSR107:VSR110 WCN107:WCN110 WMJ107:WMJ110 WWF107:WWF110 X65643:X65646 JT65643:JT65646 TP65643:TP65646 ADL65643:ADL65646 ANH65643:ANH65646 AXD65643:AXD65646 BGZ65643:BGZ65646 BQV65643:BQV65646 CAR65643:CAR65646 CKN65643:CKN65646 CUJ65643:CUJ65646 DEF65643:DEF65646 DOB65643:DOB65646 DXX65643:DXX65646 EHT65643:EHT65646 ERP65643:ERP65646 FBL65643:FBL65646 FLH65643:FLH65646 FVD65643:FVD65646 GEZ65643:GEZ65646 GOV65643:GOV65646 GYR65643:GYR65646 HIN65643:HIN65646 HSJ65643:HSJ65646 ICF65643:ICF65646 IMB65643:IMB65646 IVX65643:IVX65646 JFT65643:JFT65646 JPP65643:JPP65646 JZL65643:JZL65646 KJH65643:KJH65646 KTD65643:KTD65646 LCZ65643:LCZ65646 LMV65643:LMV65646 LWR65643:LWR65646 MGN65643:MGN65646 MQJ65643:MQJ65646 NAF65643:NAF65646 NKB65643:NKB65646 NTX65643:NTX65646 ODT65643:ODT65646 ONP65643:ONP65646 OXL65643:OXL65646 PHH65643:PHH65646 PRD65643:PRD65646 QAZ65643:QAZ65646 QKV65643:QKV65646 QUR65643:QUR65646 REN65643:REN65646 ROJ65643:ROJ65646 RYF65643:RYF65646 SIB65643:SIB65646 SRX65643:SRX65646 TBT65643:TBT65646 TLP65643:TLP65646 TVL65643:TVL65646 UFH65643:UFH65646 UPD65643:UPD65646 UYZ65643:UYZ65646 VIV65643:VIV65646 VSR65643:VSR65646 WCN65643:WCN65646 WMJ65643:WMJ65646 WWF65643:WWF65646 X131179:X131182 JT131179:JT131182 TP131179:TP131182 ADL131179:ADL131182 ANH131179:ANH131182 AXD131179:AXD131182 BGZ131179:BGZ131182 BQV131179:BQV131182 CAR131179:CAR131182 CKN131179:CKN131182 CUJ131179:CUJ131182 DEF131179:DEF131182 DOB131179:DOB131182 DXX131179:DXX131182 EHT131179:EHT131182 ERP131179:ERP131182 FBL131179:FBL131182 FLH131179:FLH131182 FVD131179:FVD131182 GEZ131179:GEZ131182 GOV131179:GOV131182 GYR131179:GYR131182 HIN131179:HIN131182 HSJ131179:HSJ131182 ICF131179:ICF131182 IMB131179:IMB131182 IVX131179:IVX131182 JFT131179:JFT131182 JPP131179:JPP131182 JZL131179:JZL131182 KJH131179:KJH131182 KTD131179:KTD131182 LCZ131179:LCZ131182 LMV131179:LMV131182 LWR131179:LWR131182 MGN131179:MGN131182 MQJ131179:MQJ131182 NAF131179:NAF131182 NKB131179:NKB131182 NTX131179:NTX131182 ODT131179:ODT131182 ONP131179:ONP131182 OXL131179:OXL131182 PHH131179:PHH131182 PRD131179:PRD131182 QAZ131179:QAZ131182 QKV131179:QKV131182 QUR131179:QUR131182 REN131179:REN131182 ROJ131179:ROJ131182 RYF131179:RYF131182 SIB131179:SIB131182 SRX131179:SRX131182 TBT131179:TBT131182 TLP131179:TLP131182 TVL131179:TVL131182 UFH131179:UFH131182 UPD131179:UPD131182 UYZ131179:UYZ131182 VIV131179:VIV131182 VSR131179:VSR131182 WCN131179:WCN131182 WMJ131179:WMJ131182 WWF131179:WWF131182 X196715:X196718 JT196715:JT196718 TP196715:TP196718 ADL196715:ADL196718 ANH196715:ANH196718 AXD196715:AXD196718 BGZ196715:BGZ196718 BQV196715:BQV196718 CAR196715:CAR196718 CKN196715:CKN196718 CUJ196715:CUJ196718 DEF196715:DEF196718 DOB196715:DOB196718 DXX196715:DXX196718 EHT196715:EHT196718 ERP196715:ERP196718 FBL196715:FBL196718 FLH196715:FLH196718 FVD196715:FVD196718 GEZ196715:GEZ196718 GOV196715:GOV196718 GYR196715:GYR196718 HIN196715:HIN196718 HSJ196715:HSJ196718 ICF196715:ICF196718 IMB196715:IMB196718 IVX196715:IVX196718 JFT196715:JFT196718 JPP196715:JPP196718 JZL196715:JZL196718 KJH196715:KJH196718 KTD196715:KTD196718 LCZ196715:LCZ196718 LMV196715:LMV196718 LWR196715:LWR196718 MGN196715:MGN196718 MQJ196715:MQJ196718 NAF196715:NAF196718 NKB196715:NKB196718 NTX196715:NTX196718 ODT196715:ODT196718 ONP196715:ONP196718 OXL196715:OXL196718 PHH196715:PHH196718 PRD196715:PRD196718 QAZ196715:QAZ196718 QKV196715:QKV196718 QUR196715:QUR196718 REN196715:REN196718 ROJ196715:ROJ196718 RYF196715:RYF196718 SIB196715:SIB196718 SRX196715:SRX196718 TBT196715:TBT196718 TLP196715:TLP196718 TVL196715:TVL196718 UFH196715:UFH196718 UPD196715:UPD196718 UYZ196715:UYZ196718 VIV196715:VIV196718 VSR196715:VSR196718 WCN196715:WCN196718 WMJ196715:WMJ196718 WWF196715:WWF196718 X262251:X262254 JT262251:JT262254 TP262251:TP262254 ADL262251:ADL262254 ANH262251:ANH262254 AXD262251:AXD262254 BGZ262251:BGZ262254 BQV262251:BQV262254 CAR262251:CAR262254 CKN262251:CKN262254 CUJ262251:CUJ262254 DEF262251:DEF262254 DOB262251:DOB262254 DXX262251:DXX262254 EHT262251:EHT262254 ERP262251:ERP262254 FBL262251:FBL262254 FLH262251:FLH262254 FVD262251:FVD262254 GEZ262251:GEZ262254 GOV262251:GOV262254 GYR262251:GYR262254 HIN262251:HIN262254 HSJ262251:HSJ262254 ICF262251:ICF262254 IMB262251:IMB262254 IVX262251:IVX262254 JFT262251:JFT262254 JPP262251:JPP262254 JZL262251:JZL262254 KJH262251:KJH262254 KTD262251:KTD262254 LCZ262251:LCZ262254 LMV262251:LMV262254 LWR262251:LWR262254 MGN262251:MGN262254 MQJ262251:MQJ262254 NAF262251:NAF262254 NKB262251:NKB262254 NTX262251:NTX262254 ODT262251:ODT262254 ONP262251:ONP262254 OXL262251:OXL262254 PHH262251:PHH262254 PRD262251:PRD262254 QAZ262251:QAZ262254 QKV262251:QKV262254 QUR262251:QUR262254 REN262251:REN262254 ROJ262251:ROJ262254 RYF262251:RYF262254 SIB262251:SIB262254 SRX262251:SRX262254 TBT262251:TBT262254 TLP262251:TLP262254 TVL262251:TVL262254 UFH262251:UFH262254 UPD262251:UPD262254 UYZ262251:UYZ262254 VIV262251:VIV262254 VSR262251:VSR262254 WCN262251:WCN262254 WMJ262251:WMJ262254 WWF262251:WWF262254 X327787:X327790 JT327787:JT327790 TP327787:TP327790 ADL327787:ADL327790 ANH327787:ANH327790 AXD327787:AXD327790 BGZ327787:BGZ327790 BQV327787:BQV327790 CAR327787:CAR327790 CKN327787:CKN327790 CUJ327787:CUJ327790 DEF327787:DEF327790 DOB327787:DOB327790 DXX327787:DXX327790 EHT327787:EHT327790 ERP327787:ERP327790 FBL327787:FBL327790 FLH327787:FLH327790 FVD327787:FVD327790 GEZ327787:GEZ327790 GOV327787:GOV327790 GYR327787:GYR327790 HIN327787:HIN327790 HSJ327787:HSJ327790 ICF327787:ICF327790 IMB327787:IMB327790 IVX327787:IVX327790 JFT327787:JFT327790 JPP327787:JPP327790 JZL327787:JZL327790 KJH327787:KJH327790 KTD327787:KTD327790 LCZ327787:LCZ327790 LMV327787:LMV327790 LWR327787:LWR327790 MGN327787:MGN327790 MQJ327787:MQJ327790 NAF327787:NAF327790 NKB327787:NKB327790 NTX327787:NTX327790 ODT327787:ODT327790 ONP327787:ONP327790 OXL327787:OXL327790 PHH327787:PHH327790 PRD327787:PRD327790 QAZ327787:QAZ327790 QKV327787:QKV327790 QUR327787:QUR327790 REN327787:REN327790 ROJ327787:ROJ327790 RYF327787:RYF327790 SIB327787:SIB327790 SRX327787:SRX327790 TBT327787:TBT327790 TLP327787:TLP327790 TVL327787:TVL327790 UFH327787:UFH327790 UPD327787:UPD327790 UYZ327787:UYZ327790 VIV327787:VIV327790 VSR327787:VSR327790 WCN327787:WCN327790 WMJ327787:WMJ327790 WWF327787:WWF327790 X393323:X393326 JT393323:JT393326 TP393323:TP393326 ADL393323:ADL393326 ANH393323:ANH393326 AXD393323:AXD393326 BGZ393323:BGZ393326 BQV393323:BQV393326 CAR393323:CAR393326 CKN393323:CKN393326 CUJ393323:CUJ393326 DEF393323:DEF393326 DOB393323:DOB393326 DXX393323:DXX393326 EHT393323:EHT393326 ERP393323:ERP393326 FBL393323:FBL393326 FLH393323:FLH393326 FVD393323:FVD393326 GEZ393323:GEZ393326 GOV393323:GOV393326 GYR393323:GYR393326 HIN393323:HIN393326 HSJ393323:HSJ393326 ICF393323:ICF393326 IMB393323:IMB393326 IVX393323:IVX393326 JFT393323:JFT393326 JPP393323:JPP393326 JZL393323:JZL393326 KJH393323:KJH393326 KTD393323:KTD393326 LCZ393323:LCZ393326 LMV393323:LMV393326 LWR393323:LWR393326 MGN393323:MGN393326 MQJ393323:MQJ393326 NAF393323:NAF393326 NKB393323:NKB393326 NTX393323:NTX393326 ODT393323:ODT393326 ONP393323:ONP393326 OXL393323:OXL393326 PHH393323:PHH393326 PRD393323:PRD393326 QAZ393323:QAZ393326 QKV393323:QKV393326 QUR393323:QUR393326 REN393323:REN393326 ROJ393323:ROJ393326 RYF393323:RYF393326 SIB393323:SIB393326 SRX393323:SRX393326 TBT393323:TBT393326 TLP393323:TLP393326 TVL393323:TVL393326 UFH393323:UFH393326 UPD393323:UPD393326 UYZ393323:UYZ393326 VIV393323:VIV393326 VSR393323:VSR393326 WCN393323:WCN393326 WMJ393323:WMJ393326 WWF393323:WWF393326 X458859:X458862 JT458859:JT458862 TP458859:TP458862 ADL458859:ADL458862 ANH458859:ANH458862 AXD458859:AXD458862 BGZ458859:BGZ458862 BQV458859:BQV458862 CAR458859:CAR458862 CKN458859:CKN458862 CUJ458859:CUJ458862 DEF458859:DEF458862 DOB458859:DOB458862 DXX458859:DXX458862 EHT458859:EHT458862 ERP458859:ERP458862 FBL458859:FBL458862 FLH458859:FLH458862 FVD458859:FVD458862 GEZ458859:GEZ458862 GOV458859:GOV458862 GYR458859:GYR458862 HIN458859:HIN458862 HSJ458859:HSJ458862 ICF458859:ICF458862 IMB458859:IMB458862 IVX458859:IVX458862 JFT458859:JFT458862 JPP458859:JPP458862 JZL458859:JZL458862 KJH458859:KJH458862 KTD458859:KTD458862 LCZ458859:LCZ458862 LMV458859:LMV458862 LWR458859:LWR458862 MGN458859:MGN458862 MQJ458859:MQJ458862 NAF458859:NAF458862 NKB458859:NKB458862 NTX458859:NTX458862 ODT458859:ODT458862 ONP458859:ONP458862 OXL458859:OXL458862 PHH458859:PHH458862 PRD458859:PRD458862 QAZ458859:QAZ458862 QKV458859:QKV458862 QUR458859:QUR458862 REN458859:REN458862 ROJ458859:ROJ458862 RYF458859:RYF458862 SIB458859:SIB458862 SRX458859:SRX458862 TBT458859:TBT458862 TLP458859:TLP458862 TVL458859:TVL458862 UFH458859:UFH458862 UPD458859:UPD458862 UYZ458859:UYZ458862 VIV458859:VIV458862 VSR458859:VSR458862 WCN458859:WCN458862 WMJ458859:WMJ458862 WWF458859:WWF458862 X524395:X524398 JT524395:JT524398 TP524395:TP524398 ADL524395:ADL524398 ANH524395:ANH524398 AXD524395:AXD524398 BGZ524395:BGZ524398 BQV524395:BQV524398 CAR524395:CAR524398 CKN524395:CKN524398 CUJ524395:CUJ524398 DEF524395:DEF524398 DOB524395:DOB524398 DXX524395:DXX524398 EHT524395:EHT524398 ERP524395:ERP524398 FBL524395:FBL524398 FLH524395:FLH524398 FVD524395:FVD524398 GEZ524395:GEZ524398 GOV524395:GOV524398 GYR524395:GYR524398 HIN524395:HIN524398 HSJ524395:HSJ524398 ICF524395:ICF524398 IMB524395:IMB524398 IVX524395:IVX524398 JFT524395:JFT524398 JPP524395:JPP524398 JZL524395:JZL524398 KJH524395:KJH524398 KTD524395:KTD524398 LCZ524395:LCZ524398 LMV524395:LMV524398 LWR524395:LWR524398 MGN524395:MGN524398 MQJ524395:MQJ524398 NAF524395:NAF524398 NKB524395:NKB524398 NTX524395:NTX524398 ODT524395:ODT524398 ONP524395:ONP524398 OXL524395:OXL524398 PHH524395:PHH524398 PRD524395:PRD524398 QAZ524395:QAZ524398 QKV524395:QKV524398 QUR524395:QUR524398 REN524395:REN524398 ROJ524395:ROJ524398 RYF524395:RYF524398 SIB524395:SIB524398 SRX524395:SRX524398 TBT524395:TBT524398 TLP524395:TLP524398 TVL524395:TVL524398 UFH524395:UFH524398 UPD524395:UPD524398 UYZ524395:UYZ524398 VIV524395:VIV524398 VSR524395:VSR524398 WCN524395:WCN524398 WMJ524395:WMJ524398 WWF524395:WWF524398 X589931:X589934 JT589931:JT589934 TP589931:TP589934 ADL589931:ADL589934 ANH589931:ANH589934 AXD589931:AXD589934 BGZ589931:BGZ589934 BQV589931:BQV589934 CAR589931:CAR589934 CKN589931:CKN589934 CUJ589931:CUJ589934 DEF589931:DEF589934 DOB589931:DOB589934 DXX589931:DXX589934 EHT589931:EHT589934 ERP589931:ERP589934 FBL589931:FBL589934 FLH589931:FLH589934 FVD589931:FVD589934 GEZ589931:GEZ589934 GOV589931:GOV589934 GYR589931:GYR589934 HIN589931:HIN589934 HSJ589931:HSJ589934 ICF589931:ICF589934 IMB589931:IMB589934 IVX589931:IVX589934 JFT589931:JFT589934 JPP589931:JPP589934 JZL589931:JZL589934 KJH589931:KJH589934 KTD589931:KTD589934 LCZ589931:LCZ589934 LMV589931:LMV589934 LWR589931:LWR589934 MGN589931:MGN589934 MQJ589931:MQJ589934 NAF589931:NAF589934 NKB589931:NKB589934 NTX589931:NTX589934 ODT589931:ODT589934 ONP589931:ONP589934 OXL589931:OXL589934 PHH589931:PHH589934 PRD589931:PRD589934 QAZ589931:QAZ589934 QKV589931:QKV589934 QUR589931:QUR589934 REN589931:REN589934 ROJ589931:ROJ589934 RYF589931:RYF589934 SIB589931:SIB589934 SRX589931:SRX589934 TBT589931:TBT589934 TLP589931:TLP589934 TVL589931:TVL589934 UFH589931:UFH589934 UPD589931:UPD589934 UYZ589931:UYZ589934 VIV589931:VIV589934 VSR589931:VSR589934 WCN589931:WCN589934 WMJ589931:WMJ589934 WWF589931:WWF589934 X655467:X655470 JT655467:JT655470 TP655467:TP655470 ADL655467:ADL655470 ANH655467:ANH655470 AXD655467:AXD655470 BGZ655467:BGZ655470 BQV655467:BQV655470 CAR655467:CAR655470 CKN655467:CKN655470 CUJ655467:CUJ655470 DEF655467:DEF655470 DOB655467:DOB655470 DXX655467:DXX655470 EHT655467:EHT655470 ERP655467:ERP655470 FBL655467:FBL655470 FLH655467:FLH655470 FVD655467:FVD655470 GEZ655467:GEZ655470 GOV655467:GOV655470 GYR655467:GYR655470 HIN655467:HIN655470 HSJ655467:HSJ655470 ICF655467:ICF655470 IMB655467:IMB655470 IVX655467:IVX655470 JFT655467:JFT655470 JPP655467:JPP655470 JZL655467:JZL655470 KJH655467:KJH655470 KTD655467:KTD655470 LCZ655467:LCZ655470 LMV655467:LMV655470 LWR655467:LWR655470 MGN655467:MGN655470 MQJ655467:MQJ655470 NAF655467:NAF655470 NKB655467:NKB655470 NTX655467:NTX655470 ODT655467:ODT655470 ONP655467:ONP655470 OXL655467:OXL655470 PHH655467:PHH655470 PRD655467:PRD655470 QAZ655467:QAZ655470 QKV655467:QKV655470 QUR655467:QUR655470 REN655467:REN655470 ROJ655467:ROJ655470 RYF655467:RYF655470 SIB655467:SIB655470 SRX655467:SRX655470 TBT655467:TBT655470 TLP655467:TLP655470 TVL655467:TVL655470 UFH655467:UFH655470 UPD655467:UPD655470 UYZ655467:UYZ655470 VIV655467:VIV655470 VSR655467:VSR655470 WCN655467:WCN655470 WMJ655467:WMJ655470 WWF655467:WWF655470 X721003:X721006 JT721003:JT721006 TP721003:TP721006 ADL721003:ADL721006 ANH721003:ANH721006 AXD721003:AXD721006 BGZ721003:BGZ721006 BQV721003:BQV721006 CAR721003:CAR721006 CKN721003:CKN721006 CUJ721003:CUJ721006 DEF721003:DEF721006 DOB721003:DOB721006 DXX721003:DXX721006 EHT721003:EHT721006 ERP721003:ERP721006 FBL721003:FBL721006 FLH721003:FLH721006 FVD721003:FVD721006 GEZ721003:GEZ721006 GOV721003:GOV721006 GYR721003:GYR721006 HIN721003:HIN721006 HSJ721003:HSJ721006 ICF721003:ICF721006 IMB721003:IMB721006 IVX721003:IVX721006 JFT721003:JFT721006 JPP721003:JPP721006 JZL721003:JZL721006 KJH721003:KJH721006 KTD721003:KTD721006 LCZ721003:LCZ721006 LMV721003:LMV721006 LWR721003:LWR721006 MGN721003:MGN721006 MQJ721003:MQJ721006 NAF721003:NAF721006 NKB721003:NKB721006 NTX721003:NTX721006 ODT721003:ODT721006 ONP721003:ONP721006 OXL721003:OXL721006 PHH721003:PHH721006 PRD721003:PRD721006 QAZ721003:QAZ721006 QKV721003:QKV721006 QUR721003:QUR721006 REN721003:REN721006 ROJ721003:ROJ721006 RYF721003:RYF721006 SIB721003:SIB721006 SRX721003:SRX721006 TBT721003:TBT721006 TLP721003:TLP721006 TVL721003:TVL721006 UFH721003:UFH721006 UPD721003:UPD721006 UYZ721003:UYZ721006 VIV721003:VIV721006 VSR721003:VSR721006 WCN721003:WCN721006 WMJ721003:WMJ721006 WWF721003:WWF721006 X786539:X786542 JT786539:JT786542 TP786539:TP786542 ADL786539:ADL786542 ANH786539:ANH786542 AXD786539:AXD786542 BGZ786539:BGZ786542 BQV786539:BQV786542 CAR786539:CAR786542 CKN786539:CKN786542 CUJ786539:CUJ786542 DEF786539:DEF786542 DOB786539:DOB786542 DXX786539:DXX786542 EHT786539:EHT786542 ERP786539:ERP786542 FBL786539:FBL786542 FLH786539:FLH786542 FVD786539:FVD786542 GEZ786539:GEZ786542 GOV786539:GOV786542 GYR786539:GYR786542 HIN786539:HIN786542 HSJ786539:HSJ786542 ICF786539:ICF786542 IMB786539:IMB786542 IVX786539:IVX786542 JFT786539:JFT786542 JPP786539:JPP786542 JZL786539:JZL786542 KJH786539:KJH786542 KTD786539:KTD786542 LCZ786539:LCZ786542 LMV786539:LMV786542 LWR786539:LWR786542 MGN786539:MGN786542 MQJ786539:MQJ786542 NAF786539:NAF786542 NKB786539:NKB786542 NTX786539:NTX786542 ODT786539:ODT786542 ONP786539:ONP786542 OXL786539:OXL786542 PHH786539:PHH786542 PRD786539:PRD786542 QAZ786539:QAZ786542 QKV786539:QKV786542 QUR786539:QUR786542 REN786539:REN786542 ROJ786539:ROJ786542 RYF786539:RYF786542 SIB786539:SIB786542 SRX786539:SRX786542 TBT786539:TBT786542 TLP786539:TLP786542 TVL786539:TVL786542 UFH786539:UFH786542 UPD786539:UPD786542 UYZ786539:UYZ786542 VIV786539:VIV786542 VSR786539:VSR786542 WCN786539:WCN786542 WMJ786539:WMJ786542 WWF786539:WWF786542 X852075:X852078 JT852075:JT852078 TP852075:TP852078 ADL852075:ADL852078 ANH852075:ANH852078 AXD852075:AXD852078 BGZ852075:BGZ852078 BQV852075:BQV852078 CAR852075:CAR852078 CKN852075:CKN852078 CUJ852075:CUJ852078 DEF852075:DEF852078 DOB852075:DOB852078 DXX852075:DXX852078 EHT852075:EHT852078 ERP852075:ERP852078 FBL852075:FBL852078 FLH852075:FLH852078 FVD852075:FVD852078 GEZ852075:GEZ852078 GOV852075:GOV852078 GYR852075:GYR852078 HIN852075:HIN852078 HSJ852075:HSJ852078 ICF852075:ICF852078 IMB852075:IMB852078 IVX852075:IVX852078 JFT852075:JFT852078 JPP852075:JPP852078 JZL852075:JZL852078 KJH852075:KJH852078 KTD852075:KTD852078 LCZ852075:LCZ852078 LMV852075:LMV852078 LWR852075:LWR852078 MGN852075:MGN852078 MQJ852075:MQJ852078 NAF852075:NAF852078 NKB852075:NKB852078 NTX852075:NTX852078 ODT852075:ODT852078 ONP852075:ONP852078 OXL852075:OXL852078 PHH852075:PHH852078 PRD852075:PRD852078 QAZ852075:QAZ852078 QKV852075:QKV852078 QUR852075:QUR852078 REN852075:REN852078 ROJ852075:ROJ852078 RYF852075:RYF852078 SIB852075:SIB852078 SRX852075:SRX852078 TBT852075:TBT852078 TLP852075:TLP852078 TVL852075:TVL852078 UFH852075:UFH852078 UPD852075:UPD852078 UYZ852075:UYZ852078 VIV852075:VIV852078 VSR852075:VSR852078 WCN852075:WCN852078 WMJ852075:WMJ852078 WWF852075:WWF852078 X917611:X917614 JT917611:JT917614 TP917611:TP917614 ADL917611:ADL917614 ANH917611:ANH917614 AXD917611:AXD917614 BGZ917611:BGZ917614 BQV917611:BQV917614 CAR917611:CAR917614 CKN917611:CKN917614 CUJ917611:CUJ917614 DEF917611:DEF917614 DOB917611:DOB917614 DXX917611:DXX917614 EHT917611:EHT917614 ERP917611:ERP917614 FBL917611:FBL917614 FLH917611:FLH917614 FVD917611:FVD917614 GEZ917611:GEZ917614 GOV917611:GOV917614 GYR917611:GYR917614 HIN917611:HIN917614 HSJ917611:HSJ917614 ICF917611:ICF917614 IMB917611:IMB917614 IVX917611:IVX917614 JFT917611:JFT917614 JPP917611:JPP917614 JZL917611:JZL917614 KJH917611:KJH917614 KTD917611:KTD917614 LCZ917611:LCZ917614 LMV917611:LMV917614 LWR917611:LWR917614 MGN917611:MGN917614 MQJ917611:MQJ917614 NAF917611:NAF917614 NKB917611:NKB917614 NTX917611:NTX917614 ODT917611:ODT917614 ONP917611:ONP917614 OXL917611:OXL917614 PHH917611:PHH917614 PRD917611:PRD917614 QAZ917611:QAZ917614 QKV917611:QKV917614 QUR917611:QUR917614 REN917611:REN917614 ROJ917611:ROJ917614 RYF917611:RYF917614 SIB917611:SIB917614 SRX917611:SRX917614 TBT917611:TBT917614 TLP917611:TLP917614 TVL917611:TVL917614 UFH917611:UFH917614 UPD917611:UPD917614 UYZ917611:UYZ917614 VIV917611:VIV917614 VSR917611:VSR917614 WCN917611:WCN917614 WMJ917611:WMJ917614 WWF917611:WWF917614 X983147:X983150 JT983147:JT983150 TP983147:TP983150 ADL983147:ADL983150 ANH983147:ANH983150 AXD983147:AXD983150 BGZ983147:BGZ983150 BQV983147:BQV983150 CAR983147:CAR983150 CKN983147:CKN983150 CUJ983147:CUJ983150 DEF983147:DEF983150 DOB983147:DOB983150 DXX983147:DXX983150 EHT983147:EHT983150 ERP983147:ERP983150 FBL983147:FBL983150 FLH983147:FLH983150 FVD983147:FVD983150 GEZ983147:GEZ983150 GOV983147:GOV983150 GYR983147:GYR983150 HIN983147:HIN983150 HSJ983147:HSJ983150 ICF983147:ICF983150 IMB983147:IMB983150 IVX983147:IVX983150 JFT983147:JFT983150 JPP983147:JPP983150 JZL983147:JZL983150 KJH983147:KJH983150 KTD983147:KTD983150 LCZ983147:LCZ983150 LMV983147:LMV983150 LWR983147:LWR983150 MGN983147:MGN983150 MQJ983147:MQJ983150 NAF983147:NAF983150 NKB983147:NKB983150 NTX983147:NTX983150 ODT983147:ODT983150 ONP983147:ONP983150 OXL983147:OXL983150 PHH983147:PHH983150 PRD983147:PRD983150 QAZ983147:QAZ983150 QKV983147:QKV983150 QUR983147:QUR983150 REN983147:REN983150 ROJ983147:ROJ983150 RYF983147:RYF983150 SIB983147:SIB983150 SRX983147:SRX983150 TBT983147:TBT983150 TLP983147:TLP983150 TVL983147:TVL983150 UFH983147:UFH983150 UPD983147:UPD983150 UYZ983147:UYZ983150 VIV983147:VIV983150 VSR983147:VSR983150 WCN983147:WCN983150 WMJ983147:WMJ983150 WWF983147:WWF983150 X102:X104 JT102:JT104 TP102:TP104 ADL102:ADL104 ANH102:ANH104 AXD102:AXD104 BGZ102:BGZ104 BQV102:BQV104 CAR102:CAR104 CKN102:CKN104 CUJ102:CUJ104 DEF102:DEF104 DOB102:DOB104 DXX102:DXX104 EHT102:EHT104 ERP102:ERP104 FBL102:FBL104 FLH102:FLH104 FVD102:FVD104 GEZ102:GEZ104 GOV102:GOV104 GYR102:GYR104 HIN102:HIN104 HSJ102:HSJ104 ICF102:ICF104 IMB102:IMB104 IVX102:IVX104 JFT102:JFT104 JPP102:JPP104 JZL102:JZL104 KJH102:KJH104 KTD102:KTD104 LCZ102:LCZ104 LMV102:LMV104 LWR102:LWR104 MGN102:MGN104 MQJ102:MQJ104 NAF102:NAF104 NKB102:NKB104 NTX102:NTX104 ODT102:ODT104 ONP102:ONP104 OXL102:OXL104 PHH102:PHH104 PRD102:PRD104 QAZ102:QAZ104 QKV102:QKV104 QUR102:QUR104 REN102:REN104 ROJ102:ROJ104 RYF102:RYF104 SIB102:SIB104 SRX102:SRX104 TBT102:TBT104 TLP102:TLP104 TVL102:TVL104 UFH102:UFH104 UPD102:UPD104 UYZ102:UYZ104 VIV102:VIV104 VSR102:VSR104 WCN102:WCN104 WMJ102:WMJ104 WWF102:WWF104 X65638:X65640 JT65638:JT65640 TP65638:TP65640 ADL65638:ADL65640 ANH65638:ANH65640 AXD65638:AXD65640 BGZ65638:BGZ65640 BQV65638:BQV65640 CAR65638:CAR65640 CKN65638:CKN65640 CUJ65638:CUJ65640 DEF65638:DEF65640 DOB65638:DOB65640 DXX65638:DXX65640 EHT65638:EHT65640 ERP65638:ERP65640 FBL65638:FBL65640 FLH65638:FLH65640 FVD65638:FVD65640 GEZ65638:GEZ65640 GOV65638:GOV65640 GYR65638:GYR65640 HIN65638:HIN65640 HSJ65638:HSJ65640 ICF65638:ICF65640 IMB65638:IMB65640 IVX65638:IVX65640 JFT65638:JFT65640 JPP65638:JPP65640 JZL65638:JZL65640 KJH65638:KJH65640 KTD65638:KTD65640 LCZ65638:LCZ65640 LMV65638:LMV65640 LWR65638:LWR65640 MGN65638:MGN65640 MQJ65638:MQJ65640 NAF65638:NAF65640 NKB65638:NKB65640 NTX65638:NTX65640 ODT65638:ODT65640 ONP65638:ONP65640 OXL65638:OXL65640 PHH65638:PHH65640 PRD65638:PRD65640 QAZ65638:QAZ65640 QKV65638:QKV65640 QUR65638:QUR65640 REN65638:REN65640 ROJ65638:ROJ65640 RYF65638:RYF65640 SIB65638:SIB65640 SRX65638:SRX65640 TBT65638:TBT65640 TLP65638:TLP65640 TVL65638:TVL65640 UFH65638:UFH65640 UPD65638:UPD65640 UYZ65638:UYZ65640 VIV65638:VIV65640 VSR65638:VSR65640 WCN65638:WCN65640 WMJ65638:WMJ65640 WWF65638:WWF65640 X131174:X131176 JT131174:JT131176 TP131174:TP131176 ADL131174:ADL131176 ANH131174:ANH131176 AXD131174:AXD131176 BGZ131174:BGZ131176 BQV131174:BQV131176 CAR131174:CAR131176 CKN131174:CKN131176 CUJ131174:CUJ131176 DEF131174:DEF131176 DOB131174:DOB131176 DXX131174:DXX131176 EHT131174:EHT131176 ERP131174:ERP131176 FBL131174:FBL131176 FLH131174:FLH131176 FVD131174:FVD131176 GEZ131174:GEZ131176 GOV131174:GOV131176 GYR131174:GYR131176 HIN131174:HIN131176 HSJ131174:HSJ131176 ICF131174:ICF131176 IMB131174:IMB131176 IVX131174:IVX131176 JFT131174:JFT131176 JPP131174:JPP131176 JZL131174:JZL131176 KJH131174:KJH131176 KTD131174:KTD131176 LCZ131174:LCZ131176 LMV131174:LMV131176 LWR131174:LWR131176 MGN131174:MGN131176 MQJ131174:MQJ131176 NAF131174:NAF131176 NKB131174:NKB131176 NTX131174:NTX131176 ODT131174:ODT131176 ONP131174:ONP131176 OXL131174:OXL131176 PHH131174:PHH131176 PRD131174:PRD131176 QAZ131174:QAZ131176 QKV131174:QKV131176 QUR131174:QUR131176 REN131174:REN131176 ROJ131174:ROJ131176 RYF131174:RYF131176 SIB131174:SIB131176 SRX131174:SRX131176 TBT131174:TBT131176 TLP131174:TLP131176 TVL131174:TVL131176 UFH131174:UFH131176 UPD131174:UPD131176 UYZ131174:UYZ131176 VIV131174:VIV131176 VSR131174:VSR131176 WCN131174:WCN131176 WMJ131174:WMJ131176 WWF131174:WWF131176 X196710:X196712 JT196710:JT196712 TP196710:TP196712 ADL196710:ADL196712 ANH196710:ANH196712 AXD196710:AXD196712 BGZ196710:BGZ196712 BQV196710:BQV196712 CAR196710:CAR196712 CKN196710:CKN196712 CUJ196710:CUJ196712 DEF196710:DEF196712 DOB196710:DOB196712 DXX196710:DXX196712 EHT196710:EHT196712 ERP196710:ERP196712 FBL196710:FBL196712 FLH196710:FLH196712 FVD196710:FVD196712 GEZ196710:GEZ196712 GOV196710:GOV196712 GYR196710:GYR196712 HIN196710:HIN196712 HSJ196710:HSJ196712 ICF196710:ICF196712 IMB196710:IMB196712 IVX196710:IVX196712 JFT196710:JFT196712 JPP196710:JPP196712 JZL196710:JZL196712 KJH196710:KJH196712 KTD196710:KTD196712 LCZ196710:LCZ196712 LMV196710:LMV196712 LWR196710:LWR196712 MGN196710:MGN196712 MQJ196710:MQJ196712 NAF196710:NAF196712 NKB196710:NKB196712 NTX196710:NTX196712 ODT196710:ODT196712 ONP196710:ONP196712 OXL196710:OXL196712 PHH196710:PHH196712 PRD196710:PRD196712 QAZ196710:QAZ196712 QKV196710:QKV196712 QUR196710:QUR196712 REN196710:REN196712 ROJ196710:ROJ196712 RYF196710:RYF196712 SIB196710:SIB196712 SRX196710:SRX196712 TBT196710:TBT196712 TLP196710:TLP196712 TVL196710:TVL196712 UFH196710:UFH196712 UPD196710:UPD196712 UYZ196710:UYZ196712 VIV196710:VIV196712 VSR196710:VSR196712 WCN196710:WCN196712 WMJ196710:WMJ196712 WWF196710:WWF196712 X262246:X262248 JT262246:JT262248 TP262246:TP262248 ADL262246:ADL262248 ANH262246:ANH262248 AXD262246:AXD262248 BGZ262246:BGZ262248 BQV262246:BQV262248 CAR262246:CAR262248 CKN262246:CKN262248 CUJ262246:CUJ262248 DEF262246:DEF262248 DOB262246:DOB262248 DXX262246:DXX262248 EHT262246:EHT262248 ERP262246:ERP262248 FBL262246:FBL262248 FLH262246:FLH262248 FVD262246:FVD262248 GEZ262246:GEZ262248 GOV262246:GOV262248 GYR262246:GYR262248 HIN262246:HIN262248 HSJ262246:HSJ262248 ICF262246:ICF262248 IMB262246:IMB262248 IVX262246:IVX262248 JFT262246:JFT262248 JPP262246:JPP262248 JZL262246:JZL262248 KJH262246:KJH262248 KTD262246:KTD262248 LCZ262246:LCZ262248 LMV262246:LMV262248 LWR262246:LWR262248 MGN262246:MGN262248 MQJ262246:MQJ262248 NAF262246:NAF262248 NKB262246:NKB262248 NTX262246:NTX262248 ODT262246:ODT262248 ONP262246:ONP262248 OXL262246:OXL262248 PHH262246:PHH262248 PRD262246:PRD262248 QAZ262246:QAZ262248 QKV262246:QKV262248 QUR262246:QUR262248 REN262246:REN262248 ROJ262246:ROJ262248 RYF262246:RYF262248 SIB262246:SIB262248 SRX262246:SRX262248 TBT262246:TBT262248 TLP262246:TLP262248 TVL262246:TVL262248 UFH262246:UFH262248 UPD262246:UPD262248 UYZ262246:UYZ262248 VIV262246:VIV262248 VSR262246:VSR262248 WCN262246:WCN262248 WMJ262246:WMJ262248 WWF262246:WWF262248 X327782:X327784 JT327782:JT327784 TP327782:TP327784 ADL327782:ADL327784 ANH327782:ANH327784 AXD327782:AXD327784 BGZ327782:BGZ327784 BQV327782:BQV327784 CAR327782:CAR327784 CKN327782:CKN327784 CUJ327782:CUJ327784 DEF327782:DEF327784 DOB327782:DOB327784 DXX327782:DXX327784 EHT327782:EHT327784 ERP327782:ERP327784 FBL327782:FBL327784 FLH327782:FLH327784 FVD327782:FVD327784 GEZ327782:GEZ327784 GOV327782:GOV327784 GYR327782:GYR327784 HIN327782:HIN327784 HSJ327782:HSJ327784 ICF327782:ICF327784 IMB327782:IMB327784 IVX327782:IVX327784 JFT327782:JFT327784 JPP327782:JPP327784 JZL327782:JZL327784 KJH327782:KJH327784 KTD327782:KTD327784 LCZ327782:LCZ327784 LMV327782:LMV327784 LWR327782:LWR327784 MGN327782:MGN327784 MQJ327782:MQJ327784 NAF327782:NAF327784 NKB327782:NKB327784 NTX327782:NTX327784 ODT327782:ODT327784 ONP327782:ONP327784 OXL327782:OXL327784 PHH327782:PHH327784 PRD327782:PRD327784 QAZ327782:QAZ327784 QKV327782:QKV327784 QUR327782:QUR327784 REN327782:REN327784 ROJ327782:ROJ327784 RYF327782:RYF327784 SIB327782:SIB327784 SRX327782:SRX327784 TBT327782:TBT327784 TLP327782:TLP327784 TVL327782:TVL327784 UFH327782:UFH327784 UPD327782:UPD327784 UYZ327782:UYZ327784 VIV327782:VIV327784 VSR327782:VSR327784 WCN327782:WCN327784 WMJ327782:WMJ327784 WWF327782:WWF327784 X393318:X393320 JT393318:JT393320 TP393318:TP393320 ADL393318:ADL393320 ANH393318:ANH393320 AXD393318:AXD393320 BGZ393318:BGZ393320 BQV393318:BQV393320 CAR393318:CAR393320 CKN393318:CKN393320 CUJ393318:CUJ393320 DEF393318:DEF393320 DOB393318:DOB393320 DXX393318:DXX393320 EHT393318:EHT393320 ERP393318:ERP393320 FBL393318:FBL393320 FLH393318:FLH393320 FVD393318:FVD393320 GEZ393318:GEZ393320 GOV393318:GOV393320 GYR393318:GYR393320 HIN393318:HIN393320 HSJ393318:HSJ393320 ICF393318:ICF393320 IMB393318:IMB393320 IVX393318:IVX393320 JFT393318:JFT393320 JPP393318:JPP393320 JZL393318:JZL393320 KJH393318:KJH393320 KTD393318:KTD393320 LCZ393318:LCZ393320 LMV393318:LMV393320 LWR393318:LWR393320 MGN393318:MGN393320 MQJ393318:MQJ393320 NAF393318:NAF393320 NKB393318:NKB393320 NTX393318:NTX393320 ODT393318:ODT393320 ONP393318:ONP393320 OXL393318:OXL393320 PHH393318:PHH393320 PRD393318:PRD393320 QAZ393318:QAZ393320 QKV393318:QKV393320 QUR393318:QUR393320 REN393318:REN393320 ROJ393318:ROJ393320 RYF393318:RYF393320 SIB393318:SIB393320 SRX393318:SRX393320 TBT393318:TBT393320 TLP393318:TLP393320 TVL393318:TVL393320 UFH393318:UFH393320 UPD393318:UPD393320 UYZ393318:UYZ393320 VIV393318:VIV393320 VSR393318:VSR393320 WCN393318:WCN393320 WMJ393318:WMJ393320 WWF393318:WWF393320 X458854:X458856 JT458854:JT458856 TP458854:TP458856 ADL458854:ADL458856 ANH458854:ANH458856 AXD458854:AXD458856 BGZ458854:BGZ458856 BQV458854:BQV458856 CAR458854:CAR458856 CKN458854:CKN458856 CUJ458854:CUJ458856 DEF458854:DEF458856 DOB458854:DOB458856 DXX458854:DXX458856 EHT458854:EHT458856 ERP458854:ERP458856 FBL458854:FBL458856 FLH458854:FLH458856 FVD458854:FVD458856 GEZ458854:GEZ458856 GOV458854:GOV458856 GYR458854:GYR458856 HIN458854:HIN458856 HSJ458854:HSJ458856 ICF458854:ICF458856 IMB458854:IMB458856 IVX458854:IVX458856 JFT458854:JFT458856 JPP458854:JPP458856 JZL458854:JZL458856 KJH458854:KJH458856 KTD458854:KTD458856 LCZ458854:LCZ458856 LMV458854:LMV458856 LWR458854:LWR458856 MGN458854:MGN458856 MQJ458854:MQJ458856 NAF458854:NAF458856 NKB458854:NKB458856 NTX458854:NTX458856 ODT458854:ODT458856 ONP458854:ONP458856 OXL458854:OXL458856 PHH458854:PHH458856 PRD458854:PRD458856 QAZ458854:QAZ458856 QKV458854:QKV458856 QUR458854:QUR458856 REN458854:REN458856 ROJ458854:ROJ458856 RYF458854:RYF458856 SIB458854:SIB458856 SRX458854:SRX458856 TBT458854:TBT458856 TLP458854:TLP458856 TVL458854:TVL458856 UFH458854:UFH458856 UPD458854:UPD458856 UYZ458854:UYZ458856 VIV458854:VIV458856 VSR458854:VSR458856 WCN458854:WCN458856 WMJ458854:WMJ458856 WWF458854:WWF458856 X524390:X524392 JT524390:JT524392 TP524390:TP524392 ADL524390:ADL524392 ANH524390:ANH524392 AXD524390:AXD524392 BGZ524390:BGZ524392 BQV524390:BQV524392 CAR524390:CAR524392 CKN524390:CKN524392 CUJ524390:CUJ524392 DEF524390:DEF524392 DOB524390:DOB524392 DXX524390:DXX524392 EHT524390:EHT524392 ERP524390:ERP524392 FBL524390:FBL524392 FLH524390:FLH524392 FVD524390:FVD524392 GEZ524390:GEZ524392 GOV524390:GOV524392 GYR524390:GYR524392 HIN524390:HIN524392 HSJ524390:HSJ524392 ICF524390:ICF524392 IMB524390:IMB524392 IVX524390:IVX524392 JFT524390:JFT524392 JPP524390:JPP524392 JZL524390:JZL524392 KJH524390:KJH524392 KTD524390:KTD524392 LCZ524390:LCZ524392 LMV524390:LMV524392 LWR524390:LWR524392 MGN524390:MGN524392 MQJ524390:MQJ524392 NAF524390:NAF524392 NKB524390:NKB524392 NTX524390:NTX524392 ODT524390:ODT524392 ONP524390:ONP524392 OXL524390:OXL524392 PHH524390:PHH524392 PRD524390:PRD524392 QAZ524390:QAZ524392 QKV524390:QKV524392 QUR524390:QUR524392 REN524390:REN524392 ROJ524390:ROJ524392 RYF524390:RYF524392 SIB524390:SIB524392 SRX524390:SRX524392 TBT524390:TBT524392 TLP524390:TLP524392 TVL524390:TVL524392 UFH524390:UFH524392 UPD524390:UPD524392 UYZ524390:UYZ524392 VIV524390:VIV524392 VSR524390:VSR524392 WCN524390:WCN524392 WMJ524390:WMJ524392 WWF524390:WWF524392 X589926:X589928 JT589926:JT589928 TP589926:TP589928 ADL589926:ADL589928 ANH589926:ANH589928 AXD589926:AXD589928 BGZ589926:BGZ589928 BQV589926:BQV589928 CAR589926:CAR589928 CKN589926:CKN589928 CUJ589926:CUJ589928 DEF589926:DEF589928 DOB589926:DOB589928 DXX589926:DXX589928 EHT589926:EHT589928 ERP589926:ERP589928 FBL589926:FBL589928 FLH589926:FLH589928 FVD589926:FVD589928 GEZ589926:GEZ589928 GOV589926:GOV589928 GYR589926:GYR589928 HIN589926:HIN589928 HSJ589926:HSJ589928 ICF589926:ICF589928 IMB589926:IMB589928 IVX589926:IVX589928 JFT589926:JFT589928 JPP589926:JPP589928 JZL589926:JZL589928 KJH589926:KJH589928 KTD589926:KTD589928 LCZ589926:LCZ589928 LMV589926:LMV589928 LWR589926:LWR589928 MGN589926:MGN589928 MQJ589926:MQJ589928 NAF589926:NAF589928 NKB589926:NKB589928 NTX589926:NTX589928 ODT589926:ODT589928 ONP589926:ONP589928 OXL589926:OXL589928 PHH589926:PHH589928 PRD589926:PRD589928 QAZ589926:QAZ589928 QKV589926:QKV589928 QUR589926:QUR589928 REN589926:REN589928 ROJ589926:ROJ589928 RYF589926:RYF589928 SIB589926:SIB589928 SRX589926:SRX589928 TBT589926:TBT589928 TLP589926:TLP589928 TVL589926:TVL589928 UFH589926:UFH589928 UPD589926:UPD589928 UYZ589926:UYZ589928 VIV589926:VIV589928 VSR589926:VSR589928 WCN589926:WCN589928 WMJ589926:WMJ589928 WWF589926:WWF589928 X655462:X655464 JT655462:JT655464 TP655462:TP655464 ADL655462:ADL655464 ANH655462:ANH655464 AXD655462:AXD655464 BGZ655462:BGZ655464 BQV655462:BQV655464 CAR655462:CAR655464 CKN655462:CKN655464 CUJ655462:CUJ655464 DEF655462:DEF655464 DOB655462:DOB655464 DXX655462:DXX655464 EHT655462:EHT655464 ERP655462:ERP655464 FBL655462:FBL655464 FLH655462:FLH655464 FVD655462:FVD655464 GEZ655462:GEZ655464 GOV655462:GOV655464 GYR655462:GYR655464 HIN655462:HIN655464 HSJ655462:HSJ655464 ICF655462:ICF655464 IMB655462:IMB655464 IVX655462:IVX655464 JFT655462:JFT655464 JPP655462:JPP655464 JZL655462:JZL655464 KJH655462:KJH655464 KTD655462:KTD655464 LCZ655462:LCZ655464 LMV655462:LMV655464 LWR655462:LWR655464 MGN655462:MGN655464 MQJ655462:MQJ655464 NAF655462:NAF655464 NKB655462:NKB655464 NTX655462:NTX655464 ODT655462:ODT655464 ONP655462:ONP655464 OXL655462:OXL655464 PHH655462:PHH655464 PRD655462:PRD655464 QAZ655462:QAZ655464 QKV655462:QKV655464 QUR655462:QUR655464 REN655462:REN655464 ROJ655462:ROJ655464 RYF655462:RYF655464 SIB655462:SIB655464 SRX655462:SRX655464 TBT655462:TBT655464 TLP655462:TLP655464 TVL655462:TVL655464 UFH655462:UFH655464 UPD655462:UPD655464 UYZ655462:UYZ655464 VIV655462:VIV655464 VSR655462:VSR655464 WCN655462:WCN655464 WMJ655462:WMJ655464 WWF655462:WWF655464 X720998:X721000 JT720998:JT721000 TP720998:TP721000 ADL720998:ADL721000 ANH720998:ANH721000 AXD720998:AXD721000 BGZ720998:BGZ721000 BQV720998:BQV721000 CAR720998:CAR721000 CKN720998:CKN721000 CUJ720998:CUJ721000 DEF720998:DEF721000 DOB720998:DOB721000 DXX720998:DXX721000 EHT720998:EHT721000 ERP720998:ERP721000 FBL720998:FBL721000 FLH720998:FLH721000 FVD720998:FVD721000 GEZ720998:GEZ721000 GOV720998:GOV721000 GYR720998:GYR721000 HIN720998:HIN721000 HSJ720998:HSJ721000 ICF720998:ICF721000 IMB720998:IMB721000 IVX720998:IVX721000 JFT720998:JFT721000 JPP720998:JPP721000 JZL720998:JZL721000 KJH720998:KJH721000 KTD720998:KTD721000 LCZ720998:LCZ721000 LMV720998:LMV721000 LWR720998:LWR721000 MGN720998:MGN721000 MQJ720998:MQJ721000 NAF720998:NAF721000 NKB720998:NKB721000 NTX720998:NTX721000 ODT720998:ODT721000 ONP720998:ONP721000 OXL720998:OXL721000 PHH720998:PHH721000 PRD720998:PRD721000 QAZ720998:QAZ721000 QKV720998:QKV721000 QUR720998:QUR721000 REN720998:REN721000 ROJ720998:ROJ721000 RYF720998:RYF721000 SIB720998:SIB721000 SRX720998:SRX721000 TBT720998:TBT721000 TLP720998:TLP721000 TVL720998:TVL721000 UFH720998:UFH721000 UPD720998:UPD721000 UYZ720998:UYZ721000 VIV720998:VIV721000 VSR720998:VSR721000 WCN720998:WCN721000 WMJ720998:WMJ721000 WWF720998:WWF721000 X786534:X786536 JT786534:JT786536 TP786534:TP786536 ADL786534:ADL786536 ANH786534:ANH786536 AXD786534:AXD786536 BGZ786534:BGZ786536 BQV786534:BQV786536 CAR786534:CAR786536 CKN786534:CKN786536 CUJ786534:CUJ786536 DEF786534:DEF786536 DOB786534:DOB786536 DXX786534:DXX786536 EHT786534:EHT786536 ERP786534:ERP786536 FBL786534:FBL786536 FLH786534:FLH786536 FVD786534:FVD786536 GEZ786534:GEZ786536 GOV786534:GOV786536 GYR786534:GYR786536 HIN786534:HIN786536 HSJ786534:HSJ786536 ICF786534:ICF786536 IMB786534:IMB786536 IVX786534:IVX786536 JFT786534:JFT786536 JPP786534:JPP786536 JZL786534:JZL786536 KJH786534:KJH786536 KTD786534:KTD786536 LCZ786534:LCZ786536 LMV786534:LMV786536 LWR786534:LWR786536 MGN786534:MGN786536 MQJ786534:MQJ786536 NAF786534:NAF786536 NKB786534:NKB786536 NTX786534:NTX786536 ODT786534:ODT786536 ONP786534:ONP786536 OXL786534:OXL786536 PHH786534:PHH786536 PRD786534:PRD786536 QAZ786534:QAZ786536 QKV786534:QKV786536 QUR786534:QUR786536 REN786534:REN786536 ROJ786534:ROJ786536 RYF786534:RYF786536 SIB786534:SIB786536 SRX786534:SRX786536 TBT786534:TBT786536 TLP786534:TLP786536 TVL786534:TVL786536 UFH786534:UFH786536 UPD786534:UPD786536 UYZ786534:UYZ786536 VIV786534:VIV786536 VSR786534:VSR786536 WCN786534:WCN786536 WMJ786534:WMJ786536 WWF786534:WWF786536 X852070:X852072 JT852070:JT852072 TP852070:TP852072 ADL852070:ADL852072 ANH852070:ANH852072 AXD852070:AXD852072 BGZ852070:BGZ852072 BQV852070:BQV852072 CAR852070:CAR852072 CKN852070:CKN852072 CUJ852070:CUJ852072 DEF852070:DEF852072 DOB852070:DOB852072 DXX852070:DXX852072 EHT852070:EHT852072 ERP852070:ERP852072 FBL852070:FBL852072 FLH852070:FLH852072 FVD852070:FVD852072 GEZ852070:GEZ852072 GOV852070:GOV852072 GYR852070:GYR852072 HIN852070:HIN852072 HSJ852070:HSJ852072 ICF852070:ICF852072 IMB852070:IMB852072 IVX852070:IVX852072 JFT852070:JFT852072 JPP852070:JPP852072 JZL852070:JZL852072 KJH852070:KJH852072 KTD852070:KTD852072 LCZ852070:LCZ852072 LMV852070:LMV852072 LWR852070:LWR852072 MGN852070:MGN852072 MQJ852070:MQJ852072 NAF852070:NAF852072 NKB852070:NKB852072 NTX852070:NTX852072 ODT852070:ODT852072 ONP852070:ONP852072 OXL852070:OXL852072 PHH852070:PHH852072 PRD852070:PRD852072 QAZ852070:QAZ852072 QKV852070:QKV852072 QUR852070:QUR852072 REN852070:REN852072 ROJ852070:ROJ852072 RYF852070:RYF852072 SIB852070:SIB852072 SRX852070:SRX852072 TBT852070:TBT852072 TLP852070:TLP852072 TVL852070:TVL852072 UFH852070:UFH852072 UPD852070:UPD852072 UYZ852070:UYZ852072 VIV852070:VIV852072 VSR852070:VSR852072 WCN852070:WCN852072 WMJ852070:WMJ852072 WWF852070:WWF852072 X917606:X917608 JT917606:JT917608 TP917606:TP917608 ADL917606:ADL917608 ANH917606:ANH917608 AXD917606:AXD917608 BGZ917606:BGZ917608 BQV917606:BQV917608 CAR917606:CAR917608 CKN917606:CKN917608 CUJ917606:CUJ917608 DEF917606:DEF917608 DOB917606:DOB917608 DXX917606:DXX917608 EHT917606:EHT917608 ERP917606:ERP917608 FBL917606:FBL917608 FLH917606:FLH917608 FVD917606:FVD917608 GEZ917606:GEZ917608 GOV917606:GOV917608 GYR917606:GYR917608 HIN917606:HIN917608 HSJ917606:HSJ917608 ICF917606:ICF917608 IMB917606:IMB917608 IVX917606:IVX917608 JFT917606:JFT917608 JPP917606:JPP917608 JZL917606:JZL917608 KJH917606:KJH917608 KTD917606:KTD917608 LCZ917606:LCZ917608 LMV917606:LMV917608 LWR917606:LWR917608 MGN917606:MGN917608 MQJ917606:MQJ917608 NAF917606:NAF917608 NKB917606:NKB917608 NTX917606:NTX917608 ODT917606:ODT917608 ONP917606:ONP917608 OXL917606:OXL917608 PHH917606:PHH917608 PRD917606:PRD917608 QAZ917606:QAZ917608 QKV917606:QKV917608 QUR917606:QUR917608 REN917606:REN917608 ROJ917606:ROJ917608 RYF917606:RYF917608 SIB917606:SIB917608 SRX917606:SRX917608 TBT917606:TBT917608 TLP917606:TLP917608 TVL917606:TVL917608 UFH917606:UFH917608 UPD917606:UPD917608 UYZ917606:UYZ917608 VIV917606:VIV917608 VSR917606:VSR917608 WCN917606:WCN917608 WMJ917606:WMJ917608 WWF917606:WWF917608 X983142:X983144 JT983142:JT983144 TP983142:TP983144 ADL983142:ADL983144 ANH983142:ANH983144 AXD983142:AXD983144 BGZ983142:BGZ983144 BQV983142:BQV983144 CAR983142:CAR983144 CKN983142:CKN983144 CUJ983142:CUJ983144 DEF983142:DEF983144 DOB983142:DOB983144 DXX983142:DXX983144 EHT983142:EHT983144 ERP983142:ERP983144 FBL983142:FBL983144 FLH983142:FLH983144 FVD983142:FVD983144 GEZ983142:GEZ983144 GOV983142:GOV983144 GYR983142:GYR983144 HIN983142:HIN983144 HSJ983142:HSJ983144 ICF983142:ICF983144 IMB983142:IMB983144 IVX983142:IVX983144 JFT983142:JFT983144 JPP983142:JPP983144 JZL983142:JZL983144 KJH983142:KJH983144 KTD983142:KTD983144 LCZ983142:LCZ983144 LMV983142:LMV983144 LWR983142:LWR983144 MGN983142:MGN983144 MQJ983142:MQJ983144 NAF983142:NAF983144 NKB983142:NKB983144 NTX983142:NTX983144 ODT983142:ODT983144 ONP983142:ONP983144 OXL983142:OXL983144 PHH983142:PHH983144 PRD983142:PRD983144 QAZ983142:QAZ983144 QKV983142:QKV983144 QUR983142:QUR983144 REN983142:REN983144 ROJ983142:ROJ983144 RYF983142:RYF983144 SIB983142:SIB983144 SRX983142:SRX983144 TBT983142:TBT983144 TLP983142:TLP983144 TVL983142:TVL983144 UFH983142:UFH983144 UPD983142:UPD983144 UYZ983142:UYZ983144 VIV983142:VIV983144 VSR983142:VSR983144 WCN983142:WCN983144 WMJ983142:WMJ983144 WWF983142:WWF983144 X150:X160 JT150:JT160 TP150:TP160 ADL150:ADL160 ANH150:ANH160 AXD150:AXD160 BGZ150:BGZ160 BQV150:BQV160 CAR150:CAR160 CKN150:CKN160 CUJ150:CUJ160 DEF150:DEF160 DOB150:DOB160 DXX150:DXX160 EHT150:EHT160 ERP150:ERP160 FBL150:FBL160 FLH150:FLH160 FVD150:FVD160 GEZ150:GEZ160 GOV150:GOV160 GYR150:GYR160 HIN150:HIN160 HSJ150:HSJ160 ICF150:ICF160 IMB150:IMB160 IVX150:IVX160 JFT150:JFT160 JPP150:JPP160 JZL150:JZL160 KJH150:KJH160 KTD150:KTD160 LCZ150:LCZ160 LMV150:LMV160 LWR150:LWR160 MGN150:MGN160 MQJ150:MQJ160 NAF150:NAF160 NKB150:NKB160 NTX150:NTX160 ODT150:ODT160 ONP150:ONP160 OXL150:OXL160 PHH150:PHH160 PRD150:PRD160 QAZ150:QAZ160 QKV150:QKV160 QUR150:QUR160 REN150:REN160 ROJ150:ROJ160 RYF150:RYF160 SIB150:SIB160 SRX150:SRX160 TBT150:TBT160 TLP150:TLP160 TVL150:TVL160 UFH150:UFH160 UPD150:UPD160 UYZ150:UYZ160 VIV150:VIV160 VSR150:VSR160 WCN150:WCN160 WMJ150:WMJ160 WWF150:WWF160 X65686:X65696 JT65686:JT65696 TP65686:TP65696 ADL65686:ADL65696 ANH65686:ANH65696 AXD65686:AXD65696 BGZ65686:BGZ65696 BQV65686:BQV65696 CAR65686:CAR65696 CKN65686:CKN65696 CUJ65686:CUJ65696 DEF65686:DEF65696 DOB65686:DOB65696 DXX65686:DXX65696 EHT65686:EHT65696 ERP65686:ERP65696 FBL65686:FBL65696 FLH65686:FLH65696 FVD65686:FVD65696 GEZ65686:GEZ65696 GOV65686:GOV65696 GYR65686:GYR65696 HIN65686:HIN65696 HSJ65686:HSJ65696 ICF65686:ICF65696 IMB65686:IMB65696 IVX65686:IVX65696 JFT65686:JFT65696 JPP65686:JPP65696 JZL65686:JZL65696 KJH65686:KJH65696 KTD65686:KTD65696 LCZ65686:LCZ65696 LMV65686:LMV65696 LWR65686:LWR65696 MGN65686:MGN65696 MQJ65686:MQJ65696 NAF65686:NAF65696 NKB65686:NKB65696 NTX65686:NTX65696 ODT65686:ODT65696 ONP65686:ONP65696 OXL65686:OXL65696 PHH65686:PHH65696 PRD65686:PRD65696 QAZ65686:QAZ65696 QKV65686:QKV65696 QUR65686:QUR65696 REN65686:REN65696 ROJ65686:ROJ65696 RYF65686:RYF65696 SIB65686:SIB65696 SRX65686:SRX65696 TBT65686:TBT65696 TLP65686:TLP65696 TVL65686:TVL65696 UFH65686:UFH65696 UPD65686:UPD65696 UYZ65686:UYZ65696 VIV65686:VIV65696 VSR65686:VSR65696 WCN65686:WCN65696 WMJ65686:WMJ65696 WWF65686:WWF65696 X131222:X131232 JT131222:JT131232 TP131222:TP131232 ADL131222:ADL131232 ANH131222:ANH131232 AXD131222:AXD131232 BGZ131222:BGZ131232 BQV131222:BQV131232 CAR131222:CAR131232 CKN131222:CKN131232 CUJ131222:CUJ131232 DEF131222:DEF131232 DOB131222:DOB131232 DXX131222:DXX131232 EHT131222:EHT131232 ERP131222:ERP131232 FBL131222:FBL131232 FLH131222:FLH131232 FVD131222:FVD131232 GEZ131222:GEZ131232 GOV131222:GOV131232 GYR131222:GYR131232 HIN131222:HIN131232 HSJ131222:HSJ131232 ICF131222:ICF131232 IMB131222:IMB131232 IVX131222:IVX131232 JFT131222:JFT131232 JPP131222:JPP131232 JZL131222:JZL131232 KJH131222:KJH131232 KTD131222:KTD131232 LCZ131222:LCZ131232 LMV131222:LMV131232 LWR131222:LWR131232 MGN131222:MGN131232 MQJ131222:MQJ131232 NAF131222:NAF131232 NKB131222:NKB131232 NTX131222:NTX131232 ODT131222:ODT131232 ONP131222:ONP131232 OXL131222:OXL131232 PHH131222:PHH131232 PRD131222:PRD131232 QAZ131222:QAZ131232 QKV131222:QKV131232 QUR131222:QUR131232 REN131222:REN131232 ROJ131222:ROJ131232 RYF131222:RYF131232 SIB131222:SIB131232 SRX131222:SRX131232 TBT131222:TBT131232 TLP131222:TLP131232 TVL131222:TVL131232 UFH131222:UFH131232 UPD131222:UPD131232 UYZ131222:UYZ131232 VIV131222:VIV131232 VSR131222:VSR131232 WCN131222:WCN131232 WMJ131222:WMJ131232 WWF131222:WWF131232 X196758:X196768 JT196758:JT196768 TP196758:TP196768 ADL196758:ADL196768 ANH196758:ANH196768 AXD196758:AXD196768 BGZ196758:BGZ196768 BQV196758:BQV196768 CAR196758:CAR196768 CKN196758:CKN196768 CUJ196758:CUJ196768 DEF196758:DEF196768 DOB196758:DOB196768 DXX196758:DXX196768 EHT196758:EHT196768 ERP196758:ERP196768 FBL196758:FBL196768 FLH196758:FLH196768 FVD196758:FVD196768 GEZ196758:GEZ196768 GOV196758:GOV196768 GYR196758:GYR196768 HIN196758:HIN196768 HSJ196758:HSJ196768 ICF196758:ICF196768 IMB196758:IMB196768 IVX196758:IVX196768 JFT196758:JFT196768 JPP196758:JPP196768 JZL196758:JZL196768 KJH196758:KJH196768 KTD196758:KTD196768 LCZ196758:LCZ196768 LMV196758:LMV196768 LWR196758:LWR196768 MGN196758:MGN196768 MQJ196758:MQJ196768 NAF196758:NAF196768 NKB196758:NKB196768 NTX196758:NTX196768 ODT196758:ODT196768 ONP196758:ONP196768 OXL196758:OXL196768 PHH196758:PHH196768 PRD196758:PRD196768 QAZ196758:QAZ196768 QKV196758:QKV196768 QUR196758:QUR196768 REN196758:REN196768 ROJ196758:ROJ196768 RYF196758:RYF196768 SIB196758:SIB196768 SRX196758:SRX196768 TBT196758:TBT196768 TLP196758:TLP196768 TVL196758:TVL196768 UFH196758:UFH196768 UPD196758:UPD196768 UYZ196758:UYZ196768 VIV196758:VIV196768 VSR196758:VSR196768 WCN196758:WCN196768 WMJ196758:WMJ196768 WWF196758:WWF196768 X262294:X262304 JT262294:JT262304 TP262294:TP262304 ADL262294:ADL262304 ANH262294:ANH262304 AXD262294:AXD262304 BGZ262294:BGZ262304 BQV262294:BQV262304 CAR262294:CAR262304 CKN262294:CKN262304 CUJ262294:CUJ262304 DEF262294:DEF262304 DOB262294:DOB262304 DXX262294:DXX262304 EHT262294:EHT262304 ERP262294:ERP262304 FBL262294:FBL262304 FLH262294:FLH262304 FVD262294:FVD262304 GEZ262294:GEZ262304 GOV262294:GOV262304 GYR262294:GYR262304 HIN262294:HIN262304 HSJ262294:HSJ262304 ICF262294:ICF262304 IMB262294:IMB262304 IVX262294:IVX262304 JFT262294:JFT262304 JPP262294:JPP262304 JZL262294:JZL262304 KJH262294:KJH262304 KTD262294:KTD262304 LCZ262294:LCZ262304 LMV262294:LMV262304 LWR262294:LWR262304 MGN262294:MGN262304 MQJ262294:MQJ262304 NAF262294:NAF262304 NKB262294:NKB262304 NTX262294:NTX262304 ODT262294:ODT262304 ONP262294:ONP262304 OXL262294:OXL262304 PHH262294:PHH262304 PRD262294:PRD262304 QAZ262294:QAZ262304 QKV262294:QKV262304 QUR262294:QUR262304 REN262294:REN262304 ROJ262294:ROJ262304 RYF262294:RYF262304 SIB262294:SIB262304 SRX262294:SRX262304 TBT262294:TBT262304 TLP262294:TLP262304 TVL262294:TVL262304 UFH262294:UFH262304 UPD262294:UPD262304 UYZ262294:UYZ262304 VIV262294:VIV262304 VSR262294:VSR262304 WCN262294:WCN262304 WMJ262294:WMJ262304 WWF262294:WWF262304 X327830:X327840 JT327830:JT327840 TP327830:TP327840 ADL327830:ADL327840 ANH327830:ANH327840 AXD327830:AXD327840 BGZ327830:BGZ327840 BQV327830:BQV327840 CAR327830:CAR327840 CKN327830:CKN327840 CUJ327830:CUJ327840 DEF327830:DEF327840 DOB327830:DOB327840 DXX327830:DXX327840 EHT327830:EHT327840 ERP327830:ERP327840 FBL327830:FBL327840 FLH327830:FLH327840 FVD327830:FVD327840 GEZ327830:GEZ327840 GOV327830:GOV327840 GYR327830:GYR327840 HIN327830:HIN327840 HSJ327830:HSJ327840 ICF327830:ICF327840 IMB327830:IMB327840 IVX327830:IVX327840 JFT327830:JFT327840 JPP327830:JPP327840 JZL327830:JZL327840 KJH327830:KJH327840 KTD327830:KTD327840 LCZ327830:LCZ327840 LMV327830:LMV327840 LWR327830:LWR327840 MGN327830:MGN327840 MQJ327830:MQJ327840 NAF327830:NAF327840 NKB327830:NKB327840 NTX327830:NTX327840 ODT327830:ODT327840 ONP327830:ONP327840 OXL327830:OXL327840 PHH327830:PHH327840 PRD327830:PRD327840 QAZ327830:QAZ327840 QKV327830:QKV327840 QUR327830:QUR327840 REN327830:REN327840 ROJ327830:ROJ327840 RYF327830:RYF327840 SIB327830:SIB327840 SRX327830:SRX327840 TBT327830:TBT327840 TLP327830:TLP327840 TVL327830:TVL327840 UFH327830:UFH327840 UPD327830:UPD327840 UYZ327830:UYZ327840 VIV327830:VIV327840 VSR327830:VSR327840 WCN327830:WCN327840 WMJ327830:WMJ327840 WWF327830:WWF327840 X393366:X393376 JT393366:JT393376 TP393366:TP393376 ADL393366:ADL393376 ANH393366:ANH393376 AXD393366:AXD393376 BGZ393366:BGZ393376 BQV393366:BQV393376 CAR393366:CAR393376 CKN393366:CKN393376 CUJ393366:CUJ393376 DEF393366:DEF393376 DOB393366:DOB393376 DXX393366:DXX393376 EHT393366:EHT393376 ERP393366:ERP393376 FBL393366:FBL393376 FLH393366:FLH393376 FVD393366:FVD393376 GEZ393366:GEZ393376 GOV393366:GOV393376 GYR393366:GYR393376 HIN393366:HIN393376 HSJ393366:HSJ393376 ICF393366:ICF393376 IMB393366:IMB393376 IVX393366:IVX393376 JFT393366:JFT393376 JPP393366:JPP393376 JZL393366:JZL393376 KJH393366:KJH393376 KTD393366:KTD393376 LCZ393366:LCZ393376 LMV393366:LMV393376 LWR393366:LWR393376 MGN393366:MGN393376 MQJ393366:MQJ393376 NAF393366:NAF393376 NKB393366:NKB393376 NTX393366:NTX393376 ODT393366:ODT393376 ONP393366:ONP393376 OXL393366:OXL393376 PHH393366:PHH393376 PRD393366:PRD393376 QAZ393366:QAZ393376 QKV393366:QKV393376 QUR393366:QUR393376 REN393366:REN393376 ROJ393366:ROJ393376 RYF393366:RYF393376 SIB393366:SIB393376 SRX393366:SRX393376 TBT393366:TBT393376 TLP393366:TLP393376 TVL393366:TVL393376 UFH393366:UFH393376 UPD393366:UPD393376 UYZ393366:UYZ393376 VIV393366:VIV393376 VSR393366:VSR393376 WCN393366:WCN393376 WMJ393366:WMJ393376 WWF393366:WWF393376 X458902:X458912 JT458902:JT458912 TP458902:TP458912 ADL458902:ADL458912 ANH458902:ANH458912 AXD458902:AXD458912 BGZ458902:BGZ458912 BQV458902:BQV458912 CAR458902:CAR458912 CKN458902:CKN458912 CUJ458902:CUJ458912 DEF458902:DEF458912 DOB458902:DOB458912 DXX458902:DXX458912 EHT458902:EHT458912 ERP458902:ERP458912 FBL458902:FBL458912 FLH458902:FLH458912 FVD458902:FVD458912 GEZ458902:GEZ458912 GOV458902:GOV458912 GYR458902:GYR458912 HIN458902:HIN458912 HSJ458902:HSJ458912 ICF458902:ICF458912 IMB458902:IMB458912 IVX458902:IVX458912 JFT458902:JFT458912 JPP458902:JPP458912 JZL458902:JZL458912 KJH458902:KJH458912 KTD458902:KTD458912 LCZ458902:LCZ458912 LMV458902:LMV458912 LWR458902:LWR458912 MGN458902:MGN458912 MQJ458902:MQJ458912 NAF458902:NAF458912 NKB458902:NKB458912 NTX458902:NTX458912 ODT458902:ODT458912 ONP458902:ONP458912 OXL458902:OXL458912 PHH458902:PHH458912 PRD458902:PRD458912 QAZ458902:QAZ458912 QKV458902:QKV458912 QUR458902:QUR458912 REN458902:REN458912 ROJ458902:ROJ458912 RYF458902:RYF458912 SIB458902:SIB458912 SRX458902:SRX458912 TBT458902:TBT458912 TLP458902:TLP458912 TVL458902:TVL458912 UFH458902:UFH458912 UPD458902:UPD458912 UYZ458902:UYZ458912 VIV458902:VIV458912 VSR458902:VSR458912 WCN458902:WCN458912 WMJ458902:WMJ458912 WWF458902:WWF458912 X524438:X524448 JT524438:JT524448 TP524438:TP524448 ADL524438:ADL524448 ANH524438:ANH524448 AXD524438:AXD524448 BGZ524438:BGZ524448 BQV524438:BQV524448 CAR524438:CAR524448 CKN524438:CKN524448 CUJ524438:CUJ524448 DEF524438:DEF524448 DOB524438:DOB524448 DXX524438:DXX524448 EHT524438:EHT524448 ERP524438:ERP524448 FBL524438:FBL524448 FLH524438:FLH524448 FVD524438:FVD524448 GEZ524438:GEZ524448 GOV524438:GOV524448 GYR524438:GYR524448 HIN524438:HIN524448 HSJ524438:HSJ524448 ICF524438:ICF524448 IMB524438:IMB524448 IVX524438:IVX524448 JFT524438:JFT524448 JPP524438:JPP524448 JZL524438:JZL524448 KJH524438:KJH524448 KTD524438:KTD524448 LCZ524438:LCZ524448 LMV524438:LMV524448 LWR524438:LWR524448 MGN524438:MGN524448 MQJ524438:MQJ524448 NAF524438:NAF524448 NKB524438:NKB524448 NTX524438:NTX524448 ODT524438:ODT524448 ONP524438:ONP524448 OXL524438:OXL524448 PHH524438:PHH524448 PRD524438:PRD524448 QAZ524438:QAZ524448 QKV524438:QKV524448 QUR524438:QUR524448 REN524438:REN524448 ROJ524438:ROJ524448 RYF524438:RYF524448 SIB524438:SIB524448 SRX524438:SRX524448 TBT524438:TBT524448 TLP524438:TLP524448 TVL524438:TVL524448 UFH524438:UFH524448 UPD524438:UPD524448 UYZ524438:UYZ524448 VIV524438:VIV524448 VSR524438:VSR524448 WCN524438:WCN524448 WMJ524438:WMJ524448 WWF524438:WWF524448 X589974:X589984 JT589974:JT589984 TP589974:TP589984 ADL589974:ADL589984 ANH589974:ANH589984 AXD589974:AXD589984 BGZ589974:BGZ589984 BQV589974:BQV589984 CAR589974:CAR589984 CKN589974:CKN589984 CUJ589974:CUJ589984 DEF589974:DEF589984 DOB589974:DOB589984 DXX589974:DXX589984 EHT589974:EHT589984 ERP589974:ERP589984 FBL589974:FBL589984 FLH589974:FLH589984 FVD589974:FVD589984 GEZ589974:GEZ589984 GOV589974:GOV589984 GYR589974:GYR589984 HIN589974:HIN589984 HSJ589974:HSJ589984 ICF589974:ICF589984 IMB589974:IMB589984 IVX589974:IVX589984 JFT589974:JFT589984 JPP589974:JPP589984 JZL589974:JZL589984 KJH589974:KJH589984 KTD589974:KTD589984 LCZ589974:LCZ589984 LMV589974:LMV589984 LWR589974:LWR589984 MGN589974:MGN589984 MQJ589974:MQJ589984 NAF589974:NAF589984 NKB589974:NKB589984 NTX589974:NTX589984 ODT589974:ODT589984 ONP589974:ONP589984 OXL589974:OXL589984 PHH589974:PHH589984 PRD589974:PRD589984 QAZ589974:QAZ589984 QKV589974:QKV589984 QUR589974:QUR589984 REN589974:REN589984 ROJ589974:ROJ589984 RYF589974:RYF589984 SIB589974:SIB589984 SRX589974:SRX589984 TBT589974:TBT589984 TLP589974:TLP589984 TVL589974:TVL589984 UFH589974:UFH589984 UPD589974:UPD589984 UYZ589974:UYZ589984 VIV589974:VIV589984 VSR589974:VSR589984 WCN589974:WCN589984 WMJ589974:WMJ589984 WWF589974:WWF589984 X655510:X655520 JT655510:JT655520 TP655510:TP655520 ADL655510:ADL655520 ANH655510:ANH655520 AXD655510:AXD655520 BGZ655510:BGZ655520 BQV655510:BQV655520 CAR655510:CAR655520 CKN655510:CKN655520 CUJ655510:CUJ655520 DEF655510:DEF655520 DOB655510:DOB655520 DXX655510:DXX655520 EHT655510:EHT655520 ERP655510:ERP655520 FBL655510:FBL655520 FLH655510:FLH655520 FVD655510:FVD655520 GEZ655510:GEZ655520 GOV655510:GOV655520 GYR655510:GYR655520 HIN655510:HIN655520 HSJ655510:HSJ655520 ICF655510:ICF655520 IMB655510:IMB655520 IVX655510:IVX655520 JFT655510:JFT655520 JPP655510:JPP655520 JZL655510:JZL655520 KJH655510:KJH655520 KTD655510:KTD655520 LCZ655510:LCZ655520 LMV655510:LMV655520 LWR655510:LWR655520 MGN655510:MGN655520 MQJ655510:MQJ655520 NAF655510:NAF655520 NKB655510:NKB655520 NTX655510:NTX655520 ODT655510:ODT655520 ONP655510:ONP655520 OXL655510:OXL655520 PHH655510:PHH655520 PRD655510:PRD655520 QAZ655510:QAZ655520 QKV655510:QKV655520 QUR655510:QUR655520 REN655510:REN655520 ROJ655510:ROJ655520 RYF655510:RYF655520 SIB655510:SIB655520 SRX655510:SRX655520 TBT655510:TBT655520 TLP655510:TLP655520 TVL655510:TVL655520 UFH655510:UFH655520 UPD655510:UPD655520 UYZ655510:UYZ655520 VIV655510:VIV655520 VSR655510:VSR655520 WCN655510:WCN655520 WMJ655510:WMJ655520 WWF655510:WWF655520 X721046:X721056 JT721046:JT721056 TP721046:TP721056 ADL721046:ADL721056 ANH721046:ANH721056 AXD721046:AXD721056 BGZ721046:BGZ721056 BQV721046:BQV721056 CAR721046:CAR721056 CKN721046:CKN721056 CUJ721046:CUJ721056 DEF721046:DEF721056 DOB721046:DOB721056 DXX721046:DXX721056 EHT721046:EHT721056 ERP721046:ERP721056 FBL721046:FBL721056 FLH721046:FLH721056 FVD721046:FVD721056 GEZ721046:GEZ721056 GOV721046:GOV721056 GYR721046:GYR721056 HIN721046:HIN721056 HSJ721046:HSJ721056 ICF721046:ICF721056 IMB721046:IMB721056 IVX721046:IVX721056 JFT721046:JFT721056 JPP721046:JPP721056 JZL721046:JZL721056 KJH721046:KJH721056 KTD721046:KTD721056 LCZ721046:LCZ721056 LMV721046:LMV721056 LWR721046:LWR721056 MGN721046:MGN721056 MQJ721046:MQJ721056 NAF721046:NAF721056 NKB721046:NKB721056 NTX721046:NTX721056 ODT721046:ODT721056 ONP721046:ONP721056 OXL721046:OXL721056 PHH721046:PHH721056 PRD721046:PRD721056 QAZ721046:QAZ721056 QKV721046:QKV721056 QUR721046:QUR721056 REN721046:REN721056 ROJ721046:ROJ721056 RYF721046:RYF721056 SIB721046:SIB721056 SRX721046:SRX721056 TBT721046:TBT721056 TLP721046:TLP721056 TVL721046:TVL721056 UFH721046:UFH721056 UPD721046:UPD721056 UYZ721046:UYZ721056 VIV721046:VIV721056 VSR721046:VSR721056 WCN721046:WCN721056 WMJ721046:WMJ721056 WWF721046:WWF721056 X786582:X786592 JT786582:JT786592 TP786582:TP786592 ADL786582:ADL786592 ANH786582:ANH786592 AXD786582:AXD786592 BGZ786582:BGZ786592 BQV786582:BQV786592 CAR786582:CAR786592 CKN786582:CKN786592 CUJ786582:CUJ786592 DEF786582:DEF786592 DOB786582:DOB786592 DXX786582:DXX786592 EHT786582:EHT786592 ERP786582:ERP786592 FBL786582:FBL786592 FLH786582:FLH786592 FVD786582:FVD786592 GEZ786582:GEZ786592 GOV786582:GOV786592 GYR786582:GYR786592 HIN786582:HIN786592 HSJ786582:HSJ786592 ICF786582:ICF786592 IMB786582:IMB786592 IVX786582:IVX786592 JFT786582:JFT786592 JPP786582:JPP786592 JZL786582:JZL786592 KJH786582:KJH786592 KTD786582:KTD786592 LCZ786582:LCZ786592 LMV786582:LMV786592 LWR786582:LWR786592 MGN786582:MGN786592 MQJ786582:MQJ786592 NAF786582:NAF786592 NKB786582:NKB786592 NTX786582:NTX786592 ODT786582:ODT786592 ONP786582:ONP786592 OXL786582:OXL786592 PHH786582:PHH786592 PRD786582:PRD786592 QAZ786582:QAZ786592 QKV786582:QKV786592 QUR786582:QUR786592 REN786582:REN786592 ROJ786582:ROJ786592 RYF786582:RYF786592 SIB786582:SIB786592 SRX786582:SRX786592 TBT786582:TBT786592 TLP786582:TLP786592 TVL786582:TVL786592 UFH786582:UFH786592 UPD786582:UPD786592 UYZ786582:UYZ786592 VIV786582:VIV786592 VSR786582:VSR786592 WCN786582:WCN786592 WMJ786582:WMJ786592 WWF786582:WWF786592 X852118:X852128 JT852118:JT852128 TP852118:TP852128 ADL852118:ADL852128 ANH852118:ANH852128 AXD852118:AXD852128 BGZ852118:BGZ852128 BQV852118:BQV852128 CAR852118:CAR852128 CKN852118:CKN852128 CUJ852118:CUJ852128 DEF852118:DEF852128 DOB852118:DOB852128 DXX852118:DXX852128 EHT852118:EHT852128 ERP852118:ERP852128 FBL852118:FBL852128 FLH852118:FLH852128 FVD852118:FVD852128 GEZ852118:GEZ852128 GOV852118:GOV852128 GYR852118:GYR852128 HIN852118:HIN852128 HSJ852118:HSJ852128 ICF852118:ICF852128 IMB852118:IMB852128 IVX852118:IVX852128 JFT852118:JFT852128 JPP852118:JPP852128 JZL852118:JZL852128 KJH852118:KJH852128 KTD852118:KTD852128 LCZ852118:LCZ852128 LMV852118:LMV852128 LWR852118:LWR852128 MGN852118:MGN852128 MQJ852118:MQJ852128 NAF852118:NAF852128 NKB852118:NKB852128 NTX852118:NTX852128 ODT852118:ODT852128 ONP852118:ONP852128 OXL852118:OXL852128 PHH852118:PHH852128 PRD852118:PRD852128 QAZ852118:QAZ852128 QKV852118:QKV852128 QUR852118:QUR852128 REN852118:REN852128 ROJ852118:ROJ852128 RYF852118:RYF852128 SIB852118:SIB852128 SRX852118:SRX852128 TBT852118:TBT852128 TLP852118:TLP852128 TVL852118:TVL852128 UFH852118:UFH852128 UPD852118:UPD852128 UYZ852118:UYZ852128 VIV852118:VIV852128 VSR852118:VSR852128 WCN852118:WCN852128 WMJ852118:WMJ852128 WWF852118:WWF852128 X917654:X917664 JT917654:JT917664 TP917654:TP917664 ADL917654:ADL917664 ANH917654:ANH917664 AXD917654:AXD917664 BGZ917654:BGZ917664 BQV917654:BQV917664 CAR917654:CAR917664 CKN917654:CKN917664 CUJ917654:CUJ917664 DEF917654:DEF917664 DOB917654:DOB917664 DXX917654:DXX917664 EHT917654:EHT917664 ERP917654:ERP917664 FBL917654:FBL917664 FLH917654:FLH917664 FVD917654:FVD917664 GEZ917654:GEZ917664 GOV917654:GOV917664 GYR917654:GYR917664 HIN917654:HIN917664 HSJ917654:HSJ917664 ICF917654:ICF917664 IMB917654:IMB917664 IVX917654:IVX917664 JFT917654:JFT917664 JPP917654:JPP917664 JZL917654:JZL917664 KJH917654:KJH917664 KTD917654:KTD917664 LCZ917654:LCZ917664 LMV917654:LMV917664 LWR917654:LWR917664 MGN917654:MGN917664 MQJ917654:MQJ917664 NAF917654:NAF917664 NKB917654:NKB917664 NTX917654:NTX917664 ODT917654:ODT917664 ONP917654:ONP917664 OXL917654:OXL917664 PHH917654:PHH917664 PRD917654:PRD917664 QAZ917654:QAZ917664 QKV917654:QKV917664 QUR917654:QUR917664 REN917654:REN917664 ROJ917654:ROJ917664 RYF917654:RYF917664 SIB917654:SIB917664 SRX917654:SRX917664 TBT917654:TBT917664 TLP917654:TLP917664 TVL917654:TVL917664 UFH917654:UFH917664 UPD917654:UPD917664 UYZ917654:UYZ917664 VIV917654:VIV917664 VSR917654:VSR917664 WCN917654:WCN917664 WMJ917654:WMJ917664 WWF917654:WWF917664 X983190:X983200 JT983190:JT983200 TP983190:TP983200 ADL983190:ADL983200 ANH983190:ANH983200 AXD983190:AXD983200 BGZ983190:BGZ983200 BQV983190:BQV983200 CAR983190:CAR983200 CKN983190:CKN983200 CUJ983190:CUJ983200 DEF983190:DEF983200 DOB983190:DOB983200 DXX983190:DXX983200 EHT983190:EHT983200 ERP983190:ERP983200 FBL983190:FBL983200 FLH983190:FLH983200 FVD983190:FVD983200 GEZ983190:GEZ983200 GOV983190:GOV983200 GYR983190:GYR983200 HIN983190:HIN983200 HSJ983190:HSJ983200 ICF983190:ICF983200 IMB983190:IMB983200 IVX983190:IVX983200 JFT983190:JFT983200 JPP983190:JPP983200 JZL983190:JZL983200 KJH983190:KJH983200 KTD983190:KTD983200 LCZ983190:LCZ983200 LMV983190:LMV983200 LWR983190:LWR983200 MGN983190:MGN983200 MQJ983190:MQJ983200 NAF983190:NAF983200 NKB983190:NKB983200 NTX983190:NTX983200 ODT983190:ODT983200 ONP983190:ONP983200 OXL983190:OXL983200 PHH983190:PHH983200 PRD983190:PRD983200 QAZ983190:QAZ983200 QKV983190:QKV983200 QUR983190:QUR983200 REN983190:REN983200 ROJ983190:ROJ983200 RYF983190:RYF983200 SIB983190:SIB983200 SRX983190:SRX983200 TBT983190:TBT983200 TLP983190:TLP983200 TVL983190:TVL983200 UFH983190:UFH983200 UPD983190:UPD983200 UYZ983190:UYZ983200 VIV983190:VIV983200 VSR983190:VSR983200 WCN983190:WCN983200 WMJ983190:WMJ983200 WWF983190:WWF983200 X64:X100 JT64:JT100 TP64:TP100 ADL64:ADL100 ANH64:ANH100 AXD64:AXD100 BGZ64:BGZ100 BQV64:BQV100 CAR64:CAR100 CKN64:CKN100 CUJ64:CUJ100 DEF64:DEF100 DOB64:DOB100 DXX64:DXX100 EHT64:EHT100 ERP64:ERP100 FBL64:FBL100 FLH64:FLH100 FVD64:FVD100 GEZ64:GEZ100 GOV64:GOV100 GYR64:GYR100 HIN64:HIN100 HSJ64:HSJ100 ICF64:ICF100 IMB64:IMB100 IVX64:IVX100 JFT64:JFT100 JPP64:JPP100 JZL64:JZL100 KJH64:KJH100 KTD64:KTD100 LCZ64:LCZ100 LMV64:LMV100 LWR64:LWR100 MGN64:MGN100 MQJ64:MQJ100 NAF64:NAF100 NKB64:NKB100 NTX64:NTX100 ODT64:ODT100 ONP64:ONP100 OXL64:OXL100 PHH64:PHH100 PRD64:PRD100 QAZ64:QAZ100 QKV64:QKV100 QUR64:QUR100 REN64:REN100 ROJ64:ROJ100 RYF64:RYF100 SIB64:SIB100 SRX64:SRX100 TBT64:TBT100 TLP64:TLP100 TVL64:TVL100 UFH64:UFH100 UPD64:UPD100 UYZ64:UYZ100 VIV64:VIV100 VSR64:VSR100 WCN64:WCN100 WMJ64:WMJ100 WWF64:WWF100 X65600:X65636 JT65600:JT65636 TP65600:TP65636 ADL65600:ADL65636 ANH65600:ANH65636 AXD65600:AXD65636 BGZ65600:BGZ65636 BQV65600:BQV65636 CAR65600:CAR65636 CKN65600:CKN65636 CUJ65600:CUJ65636 DEF65600:DEF65636 DOB65600:DOB65636 DXX65600:DXX65636 EHT65600:EHT65636 ERP65600:ERP65636 FBL65600:FBL65636 FLH65600:FLH65636 FVD65600:FVD65636 GEZ65600:GEZ65636 GOV65600:GOV65636 GYR65600:GYR65636 HIN65600:HIN65636 HSJ65600:HSJ65636 ICF65600:ICF65636 IMB65600:IMB65636 IVX65600:IVX65636 JFT65600:JFT65636 JPP65600:JPP65636 JZL65600:JZL65636 KJH65600:KJH65636 KTD65600:KTD65636 LCZ65600:LCZ65636 LMV65600:LMV65636 LWR65600:LWR65636 MGN65600:MGN65636 MQJ65600:MQJ65636 NAF65600:NAF65636 NKB65600:NKB65636 NTX65600:NTX65636 ODT65600:ODT65636 ONP65600:ONP65636 OXL65600:OXL65636 PHH65600:PHH65636 PRD65600:PRD65636 QAZ65600:QAZ65636 QKV65600:QKV65636 QUR65600:QUR65636 REN65600:REN65636 ROJ65600:ROJ65636 RYF65600:RYF65636 SIB65600:SIB65636 SRX65600:SRX65636 TBT65600:TBT65636 TLP65600:TLP65636 TVL65600:TVL65636 UFH65600:UFH65636 UPD65600:UPD65636 UYZ65600:UYZ65636 VIV65600:VIV65636 VSR65600:VSR65636 WCN65600:WCN65636 WMJ65600:WMJ65636 WWF65600:WWF65636 X131136:X131172 JT131136:JT131172 TP131136:TP131172 ADL131136:ADL131172 ANH131136:ANH131172 AXD131136:AXD131172 BGZ131136:BGZ131172 BQV131136:BQV131172 CAR131136:CAR131172 CKN131136:CKN131172 CUJ131136:CUJ131172 DEF131136:DEF131172 DOB131136:DOB131172 DXX131136:DXX131172 EHT131136:EHT131172 ERP131136:ERP131172 FBL131136:FBL131172 FLH131136:FLH131172 FVD131136:FVD131172 GEZ131136:GEZ131172 GOV131136:GOV131172 GYR131136:GYR131172 HIN131136:HIN131172 HSJ131136:HSJ131172 ICF131136:ICF131172 IMB131136:IMB131172 IVX131136:IVX131172 JFT131136:JFT131172 JPP131136:JPP131172 JZL131136:JZL131172 KJH131136:KJH131172 KTD131136:KTD131172 LCZ131136:LCZ131172 LMV131136:LMV131172 LWR131136:LWR131172 MGN131136:MGN131172 MQJ131136:MQJ131172 NAF131136:NAF131172 NKB131136:NKB131172 NTX131136:NTX131172 ODT131136:ODT131172 ONP131136:ONP131172 OXL131136:OXL131172 PHH131136:PHH131172 PRD131136:PRD131172 QAZ131136:QAZ131172 QKV131136:QKV131172 QUR131136:QUR131172 REN131136:REN131172 ROJ131136:ROJ131172 RYF131136:RYF131172 SIB131136:SIB131172 SRX131136:SRX131172 TBT131136:TBT131172 TLP131136:TLP131172 TVL131136:TVL131172 UFH131136:UFH131172 UPD131136:UPD131172 UYZ131136:UYZ131172 VIV131136:VIV131172 VSR131136:VSR131172 WCN131136:WCN131172 WMJ131136:WMJ131172 WWF131136:WWF131172 X196672:X196708 JT196672:JT196708 TP196672:TP196708 ADL196672:ADL196708 ANH196672:ANH196708 AXD196672:AXD196708 BGZ196672:BGZ196708 BQV196672:BQV196708 CAR196672:CAR196708 CKN196672:CKN196708 CUJ196672:CUJ196708 DEF196672:DEF196708 DOB196672:DOB196708 DXX196672:DXX196708 EHT196672:EHT196708 ERP196672:ERP196708 FBL196672:FBL196708 FLH196672:FLH196708 FVD196672:FVD196708 GEZ196672:GEZ196708 GOV196672:GOV196708 GYR196672:GYR196708 HIN196672:HIN196708 HSJ196672:HSJ196708 ICF196672:ICF196708 IMB196672:IMB196708 IVX196672:IVX196708 JFT196672:JFT196708 JPP196672:JPP196708 JZL196672:JZL196708 KJH196672:KJH196708 KTD196672:KTD196708 LCZ196672:LCZ196708 LMV196672:LMV196708 LWR196672:LWR196708 MGN196672:MGN196708 MQJ196672:MQJ196708 NAF196672:NAF196708 NKB196672:NKB196708 NTX196672:NTX196708 ODT196672:ODT196708 ONP196672:ONP196708 OXL196672:OXL196708 PHH196672:PHH196708 PRD196672:PRD196708 QAZ196672:QAZ196708 QKV196672:QKV196708 QUR196672:QUR196708 REN196672:REN196708 ROJ196672:ROJ196708 RYF196672:RYF196708 SIB196672:SIB196708 SRX196672:SRX196708 TBT196672:TBT196708 TLP196672:TLP196708 TVL196672:TVL196708 UFH196672:UFH196708 UPD196672:UPD196708 UYZ196672:UYZ196708 VIV196672:VIV196708 VSR196672:VSR196708 WCN196672:WCN196708 WMJ196672:WMJ196708 WWF196672:WWF196708 X262208:X262244 JT262208:JT262244 TP262208:TP262244 ADL262208:ADL262244 ANH262208:ANH262244 AXD262208:AXD262244 BGZ262208:BGZ262244 BQV262208:BQV262244 CAR262208:CAR262244 CKN262208:CKN262244 CUJ262208:CUJ262244 DEF262208:DEF262244 DOB262208:DOB262244 DXX262208:DXX262244 EHT262208:EHT262244 ERP262208:ERP262244 FBL262208:FBL262244 FLH262208:FLH262244 FVD262208:FVD262244 GEZ262208:GEZ262244 GOV262208:GOV262244 GYR262208:GYR262244 HIN262208:HIN262244 HSJ262208:HSJ262244 ICF262208:ICF262244 IMB262208:IMB262244 IVX262208:IVX262244 JFT262208:JFT262244 JPP262208:JPP262244 JZL262208:JZL262244 KJH262208:KJH262244 KTD262208:KTD262244 LCZ262208:LCZ262244 LMV262208:LMV262244 LWR262208:LWR262244 MGN262208:MGN262244 MQJ262208:MQJ262244 NAF262208:NAF262244 NKB262208:NKB262244 NTX262208:NTX262244 ODT262208:ODT262244 ONP262208:ONP262244 OXL262208:OXL262244 PHH262208:PHH262244 PRD262208:PRD262244 QAZ262208:QAZ262244 QKV262208:QKV262244 QUR262208:QUR262244 REN262208:REN262244 ROJ262208:ROJ262244 RYF262208:RYF262244 SIB262208:SIB262244 SRX262208:SRX262244 TBT262208:TBT262244 TLP262208:TLP262244 TVL262208:TVL262244 UFH262208:UFH262244 UPD262208:UPD262244 UYZ262208:UYZ262244 VIV262208:VIV262244 VSR262208:VSR262244 WCN262208:WCN262244 WMJ262208:WMJ262244 WWF262208:WWF262244 X327744:X327780 JT327744:JT327780 TP327744:TP327780 ADL327744:ADL327780 ANH327744:ANH327780 AXD327744:AXD327780 BGZ327744:BGZ327780 BQV327744:BQV327780 CAR327744:CAR327780 CKN327744:CKN327780 CUJ327744:CUJ327780 DEF327744:DEF327780 DOB327744:DOB327780 DXX327744:DXX327780 EHT327744:EHT327780 ERP327744:ERP327780 FBL327744:FBL327780 FLH327744:FLH327780 FVD327744:FVD327780 GEZ327744:GEZ327780 GOV327744:GOV327780 GYR327744:GYR327780 HIN327744:HIN327780 HSJ327744:HSJ327780 ICF327744:ICF327780 IMB327744:IMB327780 IVX327744:IVX327780 JFT327744:JFT327780 JPP327744:JPP327780 JZL327744:JZL327780 KJH327744:KJH327780 KTD327744:KTD327780 LCZ327744:LCZ327780 LMV327744:LMV327780 LWR327744:LWR327780 MGN327744:MGN327780 MQJ327744:MQJ327780 NAF327744:NAF327780 NKB327744:NKB327780 NTX327744:NTX327780 ODT327744:ODT327780 ONP327744:ONP327780 OXL327744:OXL327780 PHH327744:PHH327780 PRD327744:PRD327780 QAZ327744:QAZ327780 QKV327744:QKV327780 QUR327744:QUR327780 REN327744:REN327780 ROJ327744:ROJ327780 RYF327744:RYF327780 SIB327744:SIB327780 SRX327744:SRX327780 TBT327744:TBT327780 TLP327744:TLP327780 TVL327744:TVL327780 UFH327744:UFH327780 UPD327744:UPD327780 UYZ327744:UYZ327780 VIV327744:VIV327780 VSR327744:VSR327780 WCN327744:WCN327780 WMJ327744:WMJ327780 WWF327744:WWF327780 X393280:X393316 JT393280:JT393316 TP393280:TP393316 ADL393280:ADL393316 ANH393280:ANH393316 AXD393280:AXD393316 BGZ393280:BGZ393316 BQV393280:BQV393316 CAR393280:CAR393316 CKN393280:CKN393316 CUJ393280:CUJ393316 DEF393280:DEF393316 DOB393280:DOB393316 DXX393280:DXX393316 EHT393280:EHT393316 ERP393280:ERP393316 FBL393280:FBL393316 FLH393280:FLH393316 FVD393280:FVD393316 GEZ393280:GEZ393316 GOV393280:GOV393316 GYR393280:GYR393316 HIN393280:HIN393316 HSJ393280:HSJ393316 ICF393280:ICF393316 IMB393280:IMB393316 IVX393280:IVX393316 JFT393280:JFT393316 JPP393280:JPP393316 JZL393280:JZL393316 KJH393280:KJH393316 KTD393280:KTD393316 LCZ393280:LCZ393316 LMV393280:LMV393316 LWR393280:LWR393316 MGN393280:MGN393316 MQJ393280:MQJ393316 NAF393280:NAF393316 NKB393280:NKB393316 NTX393280:NTX393316 ODT393280:ODT393316 ONP393280:ONP393316 OXL393280:OXL393316 PHH393280:PHH393316 PRD393280:PRD393316 QAZ393280:QAZ393316 QKV393280:QKV393316 QUR393280:QUR393316 REN393280:REN393316 ROJ393280:ROJ393316 RYF393280:RYF393316 SIB393280:SIB393316 SRX393280:SRX393316 TBT393280:TBT393316 TLP393280:TLP393316 TVL393280:TVL393316 UFH393280:UFH393316 UPD393280:UPD393316 UYZ393280:UYZ393316 VIV393280:VIV393316 VSR393280:VSR393316 WCN393280:WCN393316 WMJ393280:WMJ393316 WWF393280:WWF393316 X458816:X458852 JT458816:JT458852 TP458816:TP458852 ADL458816:ADL458852 ANH458816:ANH458852 AXD458816:AXD458852 BGZ458816:BGZ458852 BQV458816:BQV458852 CAR458816:CAR458852 CKN458816:CKN458852 CUJ458816:CUJ458852 DEF458816:DEF458852 DOB458816:DOB458852 DXX458816:DXX458852 EHT458816:EHT458852 ERP458816:ERP458852 FBL458816:FBL458852 FLH458816:FLH458852 FVD458816:FVD458852 GEZ458816:GEZ458852 GOV458816:GOV458852 GYR458816:GYR458852 HIN458816:HIN458852 HSJ458816:HSJ458852 ICF458816:ICF458852 IMB458816:IMB458852 IVX458816:IVX458852 JFT458816:JFT458852 JPP458816:JPP458852 JZL458816:JZL458852 KJH458816:KJH458852 KTD458816:KTD458852 LCZ458816:LCZ458852 LMV458816:LMV458852 LWR458816:LWR458852 MGN458816:MGN458852 MQJ458816:MQJ458852 NAF458816:NAF458852 NKB458816:NKB458852 NTX458816:NTX458852 ODT458816:ODT458852 ONP458816:ONP458852 OXL458816:OXL458852 PHH458816:PHH458852 PRD458816:PRD458852 QAZ458816:QAZ458852 QKV458816:QKV458852 QUR458816:QUR458852 REN458816:REN458852 ROJ458816:ROJ458852 RYF458816:RYF458852 SIB458816:SIB458852 SRX458816:SRX458852 TBT458816:TBT458852 TLP458816:TLP458852 TVL458816:TVL458852 UFH458816:UFH458852 UPD458816:UPD458852 UYZ458816:UYZ458852 VIV458816:VIV458852 VSR458816:VSR458852 WCN458816:WCN458852 WMJ458816:WMJ458852 WWF458816:WWF458852 X524352:X524388 JT524352:JT524388 TP524352:TP524388 ADL524352:ADL524388 ANH524352:ANH524388 AXD524352:AXD524388 BGZ524352:BGZ524388 BQV524352:BQV524388 CAR524352:CAR524388 CKN524352:CKN524388 CUJ524352:CUJ524388 DEF524352:DEF524388 DOB524352:DOB524388 DXX524352:DXX524388 EHT524352:EHT524388 ERP524352:ERP524388 FBL524352:FBL524388 FLH524352:FLH524388 FVD524352:FVD524388 GEZ524352:GEZ524388 GOV524352:GOV524388 GYR524352:GYR524388 HIN524352:HIN524388 HSJ524352:HSJ524388 ICF524352:ICF524388 IMB524352:IMB524388 IVX524352:IVX524388 JFT524352:JFT524388 JPP524352:JPP524388 JZL524352:JZL524388 KJH524352:KJH524388 KTD524352:KTD524388 LCZ524352:LCZ524388 LMV524352:LMV524388 LWR524352:LWR524388 MGN524352:MGN524388 MQJ524352:MQJ524388 NAF524352:NAF524388 NKB524352:NKB524388 NTX524352:NTX524388 ODT524352:ODT524388 ONP524352:ONP524388 OXL524352:OXL524388 PHH524352:PHH524388 PRD524352:PRD524388 QAZ524352:QAZ524388 QKV524352:QKV524388 QUR524352:QUR524388 REN524352:REN524388 ROJ524352:ROJ524388 RYF524352:RYF524388 SIB524352:SIB524388 SRX524352:SRX524388 TBT524352:TBT524388 TLP524352:TLP524388 TVL524352:TVL524388 UFH524352:UFH524388 UPD524352:UPD524388 UYZ524352:UYZ524388 VIV524352:VIV524388 VSR524352:VSR524388 WCN524352:WCN524388 WMJ524352:WMJ524388 WWF524352:WWF524388 X589888:X589924 JT589888:JT589924 TP589888:TP589924 ADL589888:ADL589924 ANH589888:ANH589924 AXD589888:AXD589924 BGZ589888:BGZ589924 BQV589888:BQV589924 CAR589888:CAR589924 CKN589888:CKN589924 CUJ589888:CUJ589924 DEF589888:DEF589924 DOB589888:DOB589924 DXX589888:DXX589924 EHT589888:EHT589924 ERP589888:ERP589924 FBL589888:FBL589924 FLH589888:FLH589924 FVD589888:FVD589924 GEZ589888:GEZ589924 GOV589888:GOV589924 GYR589888:GYR589924 HIN589888:HIN589924 HSJ589888:HSJ589924 ICF589888:ICF589924 IMB589888:IMB589924 IVX589888:IVX589924 JFT589888:JFT589924 JPP589888:JPP589924 JZL589888:JZL589924 KJH589888:KJH589924 KTD589888:KTD589924 LCZ589888:LCZ589924 LMV589888:LMV589924 LWR589888:LWR589924 MGN589888:MGN589924 MQJ589888:MQJ589924 NAF589888:NAF589924 NKB589888:NKB589924 NTX589888:NTX589924 ODT589888:ODT589924 ONP589888:ONP589924 OXL589888:OXL589924 PHH589888:PHH589924 PRD589888:PRD589924 QAZ589888:QAZ589924 QKV589888:QKV589924 QUR589888:QUR589924 REN589888:REN589924 ROJ589888:ROJ589924 RYF589888:RYF589924 SIB589888:SIB589924 SRX589888:SRX589924 TBT589888:TBT589924 TLP589888:TLP589924 TVL589888:TVL589924 UFH589888:UFH589924 UPD589888:UPD589924 UYZ589888:UYZ589924 VIV589888:VIV589924 VSR589888:VSR589924 WCN589888:WCN589924 WMJ589888:WMJ589924 WWF589888:WWF589924 X655424:X655460 JT655424:JT655460 TP655424:TP655460 ADL655424:ADL655460 ANH655424:ANH655460 AXD655424:AXD655460 BGZ655424:BGZ655460 BQV655424:BQV655460 CAR655424:CAR655460 CKN655424:CKN655460 CUJ655424:CUJ655460 DEF655424:DEF655460 DOB655424:DOB655460 DXX655424:DXX655460 EHT655424:EHT655460 ERP655424:ERP655460 FBL655424:FBL655460 FLH655424:FLH655460 FVD655424:FVD655460 GEZ655424:GEZ655460 GOV655424:GOV655460 GYR655424:GYR655460 HIN655424:HIN655460 HSJ655424:HSJ655460 ICF655424:ICF655460 IMB655424:IMB655460 IVX655424:IVX655460 JFT655424:JFT655460 JPP655424:JPP655460 JZL655424:JZL655460 KJH655424:KJH655460 KTD655424:KTD655460 LCZ655424:LCZ655460 LMV655424:LMV655460 LWR655424:LWR655460 MGN655424:MGN655460 MQJ655424:MQJ655460 NAF655424:NAF655460 NKB655424:NKB655460 NTX655424:NTX655460 ODT655424:ODT655460 ONP655424:ONP655460 OXL655424:OXL655460 PHH655424:PHH655460 PRD655424:PRD655460 QAZ655424:QAZ655460 QKV655424:QKV655460 QUR655424:QUR655460 REN655424:REN655460 ROJ655424:ROJ655460 RYF655424:RYF655460 SIB655424:SIB655460 SRX655424:SRX655460 TBT655424:TBT655460 TLP655424:TLP655460 TVL655424:TVL655460 UFH655424:UFH655460 UPD655424:UPD655460 UYZ655424:UYZ655460 VIV655424:VIV655460 VSR655424:VSR655460 WCN655424:WCN655460 WMJ655424:WMJ655460 WWF655424:WWF655460 X720960:X720996 JT720960:JT720996 TP720960:TP720996 ADL720960:ADL720996 ANH720960:ANH720996 AXD720960:AXD720996 BGZ720960:BGZ720996 BQV720960:BQV720996 CAR720960:CAR720996 CKN720960:CKN720996 CUJ720960:CUJ720996 DEF720960:DEF720996 DOB720960:DOB720996 DXX720960:DXX720996 EHT720960:EHT720996 ERP720960:ERP720996 FBL720960:FBL720996 FLH720960:FLH720996 FVD720960:FVD720996 GEZ720960:GEZ720996 GOV720960:GOV720996 GYR720960:GYR720996 HIN720960:HIN720996 HSJ720960:HSJ720996 ICF720960:ICF720996 IMB720960:IMB720996 IVX720960:IVX720996 JFT720960:JFT720996 JPP720960:JPP720996 JZL720960:JZL720996 KJH720960:KJH720996 KTD720960:KTD720996 LCZ720960:LCZ720996 LMV720960:LMV720996 LWR720960:LWR720996 MGN720960:MGN720996 MQJ720960:MQJ720996 NAF720960:NAF720996 NKB720960:NKB720996 NTX720960:NTX720996 ODT720960:ODT720996 ONP720960:ONP720996 OXL720960:OXL720996 PHH720960:PHH720996 PRD720960:PRD720996 QAZ720960:QAZ720996 QKV720960:QKV720996 QUR720960:QUR720996 REN720960:REN720996 ROJ720960:ROJ720996 RYF720960:RYF720996 SIB720960:SIB720996 SRX720960:SRX720996 TBT720960:TBT720996 TLP720960:TLP720996 TVL720960:TVL720996 UFH720960:UFH720996 UPD720960:UPD720996 UYZ720960:UYZ720996 VIV720960:VIV720996 VSR720960:VSR720996 WCN720960:WCN720996 WMJ720960:WMJ720996 WWF720960:WWF720996 X786496:X786532 JT786496:JT786532 TP786496:TP786532 ADL786496:ADL786532 ANH786496:ANH786532 AXD786496:AXD786532 BGZ786496:BGZ786532 BQV786496:BQV786532 CAR786496:CAR786532 CKN786496:CKN786532 CUJ786496:CUJ786532 DEF786496:DEF786532 DOB786496:DOB786532 DXX786496:DXX786532 EHT786496:EHT786532 ERP786496:ERP786532 FBL786496:FBL786532 FLH786496:FLH786532 FVD786496:FVD786532 GEZ786496:GEZ786532 GOV786496:GOV786532 GYR786496:GYR786532 HIN786496:HIN786532 HSJ786496:HSJ786532 ICF786496:ICF786532 IMB786496:IMB786532 IVX786496:IVX786532 JFT786496:JFT786532 JPP786496:JPP786532 JZL786496:JZL786532 KJH786496:KJH786532 KTD786496:KTD786532 LCZ786496:LCZ786532 LMV786496:LMV786532 LWR786496:LWR786532 MGN786496:MGN786532 MQJ786496:MQJ786532 NAF786496:NAF786532 NKB786496:NKB786532 NTX786496:NTX786532 ODT786496:ODT786532 ONP786496:ONP786532 OXL786496:OXL786532 PHH786496:PHH786532 PRD786496:PRD786532 QAZ786496:QAZ786532 QKV786496:QKV786532 QUR786496:QUR786532 REN786496:REN786532 ROJ786496:ROJ786532 RYF786496:RYF786532 SIB786496:SIB786532 SRX786496:SRX786532 TBT786496:TBT786532 TLP786496:TLP786532 TVL786496:TVL786532 UFH786496:UFH786532 UPD786496:UPD786532 UYZ786496:UYZ786532 VIV786496:VIV786532 VSR786496:VSR786532 WCN786496:WCN786532 WMJ786496:WMJ786532 WWF786496:WWF786532 X852032:X852068 JT852032:JT852068 TP852032:TP852068 ADL852032:ADL852068 ANH852032:ANH852068 AXD852032:AXD852068 BGZ852032:BGZ852068 BQV852032:BQV852068 CAR852032:CAR852068 CKN852032:CKN852068 CUJ852032:CUJ852068 DEF852032:DEF852068 DOB852032:DOB852068 DXX852032:DXX852068 EHT852032:EHT852068 ERP852032:ERP852068 FBL852032:FBL852068 FLH852032:FLH852068 FVD852032:FVD852068 GEZ852032:GEZ852068 GOV852032:GOV852068 GYR852032:GYR852068 HIN852032:HIN852068 HSJ852032:HSJ852068 ICF852032:ICF852068 IMB852032:IMB852068 IVX852032:IVX852068 JFT852032:JFT852068 JPP852032:JPP852068 JZL852032:JZL852068 KJH852032:KJH852068 KTD852032:KTD852068 LCZ852032:LCZ852068 LMV852032:LMV852068 LWR852032:LWR852068 MGN852032:MGN852068 MQJ852032:MQJ852068 NAF852032:NAF852068 NKB852032:NKB852068 NTX852032:NTX852068 ODT852032:ODT852068 ONP852032:ONP852068 OXL852032:OXL852068 PHH852032:PHH852068 PRD852032:PRD852068 QAZ852032:QAZ852068 QKV852032:QKV852068 QUR852032:QUR852068 REN852032:REN852068 ROJ852032:ROJ852068 RYF852032:RYF852068 SIB852032:SIB852068 SRX852032:SRX852068 TBT852032:TBT852068 TLP852032:TLP852068 TVL852032:TVL852068 UFH852032:UFH852068 UPD852032:UPD852068 UYZ852032:UYZ852068 VIV852032:VIV852068 VSR852032:VSR852068 WCN852032:WCN852068 WMJ852032:WMJ852068 WWF852032:WWF852068 X917568:X917604 JT917568:JT917604 TP917568:TP917604 ADL917568:ADL917604 ANH917568:ANH917604 AXD917568:AXD917604 BGZ917568:BGZ917604 BQV917568:BQV917604 CAR917568:CAR917604 CKN917568:CKN917604 CUJ917568:CUJ917604 DEF917568:DEF917604 DOB917568:DOB917604 DXX917568:DXX917604 EHT917568:EHT917604 ERP917568:ERP917604 FBL917568:FBL917604 FLH917568:FLH917604 FVD917568:FVD917604 GEZ917568:GEZ917604 GOV917568:GOV917604 GYR917568:GYR917604 HIN917568:HIN917604 HSJ917568:HSJ917604 ICF917568:ICF917604 IMB917568:IMB917604 IVX917568:IVX917604 JFT917568:JFT917604 JPP917568:JPP917604 JZL917568:JZL917604 KJH917568:KJH917604 KTD917568:KTD917604 LCZ917568:LCZ917604 LMV917568:LMV917604 LWR917568:LWR917604 MGN917568:MGN917604 MQJ917568:MQJ917604 NAF917568:NAF917604 NKB917568:NKB917604 NTX917568:NTX917604 ODT917568:ODT917604 ONP917568:ONP917604 OXL917568:OXL917604 PHH917568:PHH917604 PRD917568:PRD917604 QAZ917568:QAZ917604 QKV917568:QKV917604 QUR917568:QUR917604 REN917568:REN917604 ROJ917568:ROJ917604 RYF917568:RYF917604 SIB917568:SIB917604 SRX917568:SRX917604 TBT917568:TBT917604 TLP917568:TLP917604 TVL917568:TVL917604 UFH917568:UFH917604 UPD917568:UPD917604 UYZ917568:UYZ917604 VIV917568:VIV917604 VSR917568:VSR917604 WCN917568:WCN917604 WMJ917568:WMJ917604 WWF917568:WWF917604 X983104:X983140 JT983104:JT983140 TP983104:TP983140 ADL983104:ADL983140 ANH983104:ANH983140 AXD983104:AXD983140 BGZ983104:BGZ983140 BQV983104:BQV983140 CAR983104:CAR983140 CKN983104:CKN983140 CUJ983104:CUJ983140 DEF983104:DEF983140 DOB983104:DOB983140 DXX983104:DXX983140 EHT983104:EHT983140 ERP983104:ERP983140 FBL983104:FBL983140 FLH983104:FLH983140 FVD983104:FVD983140 GEZ983104:GEZ983140 GOV983104:GOV983140 GYR983104:GYR983140 HIN983104:HIN983140 HSJ983104:HSJ983140 ICF983104:ICF983140 IMB983104:IMB983140 IVX983104:IVX983140 JFT983104:JFT983140 JPP983104:JPP983140 JZL983104:JZL983140 KJH983104:KJH983140 KTD983104:KTD983140 LCZ983104:LCZ983140 LMV983104:LMV983140 LWR983104:LWR983140 MGN983104:MGN983140 MQJ983104:MQJ983140 NAF983104:NAF983140 NKB983104:NKB983140 NTX983104:NTX983140 ODT983104:ODT983140 ONP983104:ONP983140 OXL983104:OXL983140 PHH983104:PHH983140 PRD983104:PRD983140 QAZ983104:QAZ983140 QKV983104:QKV983140 QUR983104:QUR983140 REN983104:REN983140 ROJ983104:ROJ983140 RYF983104:RYF983140 SIB983104:SIB983140 SRX983104:SRX983140 TBT983104:TBT983140 TLP983104:TLP983140 TVL983104:TVL983140 UFH983104:UFH983140 UPD983104:UPD983140 UYZ983104:UYZ983140 VIV983104:VIV983140 VSR983104:VSR983140 WCN983104:WCN983140 WMJ983104:WMJ983140 WWF983104:WWF983140 X112:X141 JT112:JT141 TP112:TP141 ADL112:ADL141 ANH112:ANH141 AXD112:AXD141 BGZ112:BGZ141 BQV112:BQV141 CAR112:CAR141 CKN112:CKN141 CUJ112:CUJ141 DEF112:DEF141 DOB112:DOB141 DXX112:DXX141 EHT112:EHT141 ERP112:ERP141 FBL112:FBL141 FLH112:FLH141 FVD112:FVD141 GEZ112:GEZ141 GOV112:GOV141 GYR112:GYR141 HIN112:HIN141 HSJ112:HSJ141 ICF112:ICF141 IMB112:IMB141 IVX112:IVX141 JFT112:JFT141 JPP112:JPP141 JZL112:JZL141 KJH112:KJH141 KTD112:KTD141 LCZ112:LCZ141 LMV112:LMV141 LWR112:LWR141 MGN112:MGN141 MQJ112:MQJ141 NAF112:NAF141 NKB112:NKB141 NTX112:NTX141 ODT112:ODT141 ONP112:ONP141 OXL112:OXL141 PHH112:PHH141 PRD112:PRD141 QAZ112:QAZ141 QKV112:QKV141 QUR112:QUR141 REN112:REN141 ROJ112:ROJ141 RYF112:RYF141 SIB112:SIB141 SRX112:SRX141 TBT112:TBT141 TLP112:TLP141 TVL112:TVL141 UFH112:UFH141 UPD112:UPD141 UYZ112:UYZ141 VIV112:VIV141 VSR112:VSR141 WCN112:WCN141 WMJ112:WMJ141 WWF112:WWF141 X65648:X65677 JT65648:JT65677 TP65648:TP65677 ADL65648:ADL65677 ANH65648:ANH65677 AXD65648:AXD65677 BGZ65648:BGZ65677 BQV65648:BQV65677 CAR65648:CAR65677 CKN65648:CKN65677 CUJ65648:CUJ65677 DEF65648:DEF65677 DOB65648:DOB65677 DXX65648:DXX65677 EHT65648:EHT65677 ERP65648:ERP65677 FBL65648:FBL65677 FLH65648:FLH65677 FVD65648:FVD65677 GEZ65648:GEZ65677 GOV65648:GOV65677 GYR65648:GYR65677 HIN65648:HIN65677 HSJ65648:HSJ65677 ICF65648:ICF65677 IMB65648:IMB65677 IVX65648:IVX65677 JFT65648:JFT65677 JPP65648:JPP65677 JZL65648:JZL65677 KJH65648:KJH65677 KTD65648:KTD65677 LCZ65648:LCZ65677 LMV65648:LMV65677 LWR65648:LWR65677 MGN65648:MGN65677 MQJ65648:MQJ65677 NAF65648:NAF65677 NKB65648:NKB65677 NTX65648:NTX65677 ODT65648:ODT65677 ONP65648:ONP65677 OXL65648:OXL65677 PHH65648:PHH65677 PRD65648:PRD65677 QAZ65648:QAZ65677 QKV65648:QKV65677 QUR65648:QUR65677 REN65648:REN65677 ROJ65648:ROJ65677 RYF65648:RYF65677 SIB65648:SIB65677 SRX65648:SRX65677 TBT65648:TBT65677 TLP65648:TLP65677 TVL65648:TVL65677 UFH65648:UFH65677 UPD65648:UPD65677 UYZ65648:UYZ65677 VIV65648:VIV65677 VSR65648:VSR65677 WCN65648:WCN65677 WMJ65648:WMJ65677 WWF65648:WWF65677 X131184:X131213 JT131184:JT131213 TP131184:TP131213 ADL131184:ADL131213 ANH131184:ANH131213 AXD131184:AXD131213 BGZ131184:BGZ131213 BQV131184:BQV131213 CAR131184:CAR131213 CKN131184:CKN131213 CUJ131184:CUJ131213 DEF131184:DEF131213 DOB131184:DOB131213 DXX131184:DXX131213 EHT131184:EHT131213 ERP131184:ERP131213 FBL131184:FBL131213 FLH131184:FLH131213 FVD131184:FVD131213 GEZ131184:GEZ131213 GOV131184:GOV131213 GYR131184:GYR131213 HIN131184:HIN131213 HSJ131184:HSJ131213 ICF131184:ICF131213 IMB131184:IMB131213 IVX131184:IVX131213 JFT131184:JFT131213 JPP131184:JPP131213 JZL131184:JZL131213 KJH131184:KJH131213 KTD131184:KTD131213 LCZ131184:LCZ131213 LMV131184:LMV131213 LWR131184:LWR131213 MGN131184:MGN131213 MQJ131184:MQJ131213 NAF131184:NAF131213 NKB131184:NKB131213 NTX131184:NTX131213 ODT131184:ODT131213 ONP131184:ONP131213 OXL131184:OXL131213 PHH131184:PHH131213 PRD131184:PRD131213 QAZ131184:QAZ131213 QKV131184:QKV131213 QUR131184:QUR131213 REN131184:REN131213 ROJ131184:ROJ131213 RYF131184:RYF131213 SIB131184:SIB131213 SRX131184:SRX131213 TBT131184:TBT131213 TLP131184:TLP131213 TVL131184:TVL131213 UFH131184:UFH131213 UPD131184:UPD131213 UYZ131184:UYZ131213 VIV131184:VIV131213 VSR131184:VSR131213 WCN131184:WCN131213 WMJ131184:WMJ131213 WWF131184:WWF131213 X196720:X196749 JT196720:JT196749 TP196720:TP196749 ADL196720:ADL196749 ANH196720:ANH196749 AXD196720:AXD196749 BGZ196720:BGZ196749 BQV196720:BQV196749 CAR196720:CAR196749 CKN196720:CKN196749 CUJ196720:CUJ196749 DEF196720:DEF196749 DOB196720:DOB196749 DXX196720:DXX196749 EHT196720:EHT196749 ERP196720:ERP196749 FBL196720:FBL196749 FLH196720:FLH196749 FVD196720:FVD196749 GEZ196720:GEZ196749 GOV196720:GOV196749 GYR196720:GYR196749 HIN196720:HIN196749 HSJ196720:HSJ196749 ICF196720:ICF196749 IMB196720:IMB196749 IVX196720:IVX196749 JFT196720:JFT196749 JPP196720:JPP196749 JZL196720:JZL196749 KJH196720:KJH196749 KTD196720:KTD196749 LCZ196720:LCZ196749 LMV196720:LMV196749 LWR196720:LWR196749 MGN196720:MGN196749 MQJ196720:MQJ196749 NAF196720:NAF196749 NKB196720:NKB196749 NTX196720:NTX196749 ODT196720:ODT196749 ONP196720:ONP196749 OXL196720:OXL196749 PHH196720:PHH196749 PRD196720:PRD196749 QAZ196720:QAZ196749 QKV196720:QKV196749 QUR196720:QUR196749 REN196720:REN196749 ROJ196720:ROJ196749 RYF196720:RYF196749 SIB196720:SIB196749 SRX196720:SRX196749 TBT196720:TBT196749 TLP196720:TLP196749 TVL196720:TVL196749 UFH196720:UFH196749 UPD196720:UPD196749 UYZ196720:UYZ196749 VIV196720:VIV196749 VSR196720:VSR196749 WCN196720:WCN196749 WMJ196720:WMJ196749 WWF196720:WWF196749 X262256:X262285 JT262256:JT262285 TP262256:TP262285 ADL262256:ADL262285 ANH262256:ANH262285 AXD262256:AXD262285 BGZ262256:BGZ262285 BQV262256:BQV262285 CAR262256:CAR262285 CKN262256:CKN262285 CUJ262256:CUJ262285 DEF262256:DEF262285 DOB262256:DOB262285 DXX262256:DXX262285 EHT262256:EHT262285 ERP262256:ERP262285 FBL262256:FBL262285 FLH262256:FLH262285 FVD262256:FVD262285 GEZ262256:GEZ262285 GOV262256:GOV262285 GYR262256:GYR262285 HIN262256:HIN262285 HSJ262256:HSJ262285 ICF262256:ICF262285 IMB262256:IMB262285 IVX262256:IVX262285 JFT262256:JFT262285 JPP262256:JPP262285 JZL262256:JZL262285 KJH262256:KJH262285 KTD262256:KTD262285 LCZ262256:LCZ262285 LMV262256:LMV262285 LWR262256:LWR262285 MGN262256:MGN262285 MQJ262256:MQJ262285 NAF262256:NAF262285 NKB262256:NKB262285 NTX262256:NTX262285 ODT262256:ODT262285 ONP262256:ONP262285 OXL262256:OXL262285 PHH262256:PHH262285 PRD262256:PRD262285 QAZ262256:QAZ262285 QKV262256:QKV262285 QUR262256:QUR262285 REN262256:REN262285 ROJ262256:ROJ262285 RYF262256:RYF262285 SIB262256:SIB262285 SRX262256:SRX262285 TBT262256:TBT262285 TLP262256:TLP262285 TVL262256:TVL262285 UFH262256:UFH262285 UPD262256:UPD262285 UYZ262256:UYZ262285 VIV262256:VIV262285 VSR262256:VSR262285 WCN262256:WCN262285 WMJ262256:WMJ262285 WWF262256:WWF262285 X327792:X327821 JT327792:JT327821 TP327792:TP327821 ADL327792:ADL327821 ANH327792:ANH327821 AXD327792:AXD327821 BGZ327792:BGZ327821 BQV327792:BQV327821 CAR327792:CAR327821 CKN327792:CKN327821 CUJ327792:CUJ327821 DEF327792:DEF327821 DOB327792:DOB327821 DXX327792:DXX327821 EHT327792:EHT327821 ERP327792:ERP327821 FBL327792:FBL327821 FLH327792:FLH327821 FVD327792:FVD327821 GEZ327792:GEZ327821 GOV327792:GOV327821 GYR327792:GYR327821 HIN327792:HIN327821 HSJ327792:HSJ327821 ICF327792:ICF327821 IMB327792:IMB327821 IVX327792:IVX327821 JFT327792:JFT327821 JPP327792:JPP327821 JZL327792:JZL327821 KJH327792:KJH327821 KTD327792:KTD327821 LCZ327792:LCZ327821 LMV327792:LMV327821 LWR327792:LWR327821 MGN327792:MGN327821 MQJ327792:MQJ327821 NAF327792:NAF327821 NKB327792:NKB327821 NTX327792:NTX327821 ODT327792:ODT327821 ONP327792:ONP327821 OXL327792:OXL327821 PHH327792:PHH327821 PRD327792:PRD327821 QAZ327792:QAZ327821 QKV327792:QKV327821 QUR327792:QUR327821 REN327792:REN327821 ROJ327792:ROJ327821 RYF327792:RYF327821 SIB327792:SIB327821 SRX327792:SRX327821 TBT327792:TBT327821 TLP327792:TLP327821 TVL327792:TVL327821 UFH327792:UFH327821 UPD327792:UPD327821 UYZ327792:UYZ327821 VIV327792:VIV327821 VSR327792:VSR327821 WCN327792:WCN327821 WMJ327792:WMJ327821 WWF327792:WWF327821 X393328:X393357 JT393328:JT393357 TP393328:TP393357 ADL393328:ADL393357 ANH393328:ANH393357 AXD393328:AXD393357 BGZ393328:BGZ393357 BQV393328:BQV393357 CAR393328:CAR393357 CKN393328:CKN393357 CUJ393328:CUJ393357 DEF393328:DEF393357 DOB393328:DOB393357 DXX393328:DXX393357 EHT393328:EHT393357 ERP393328:ERP393357 FBL393328:FBL393357 FLH393328:FLH393357 FVD393328:FVD393357 GEZ393328:GEZ393357 GOV393328:GOV393357 GYR393328:GYR393357 HIN393328:HIN393357 HSJ393328:HSJ393357 ICF393328:ICF393357 IMB393328:IMB393357 IVX393328:IVX393357 JFT393328:JFT393357 JPP393328:JPP393357 JZL393328:JZL393357 KJH393328:KJH393357 KTD393328:KTD393357 LCZ393328:LCZ393357 LMV393328:LMV393357 LWR393328:LWR393357 MGN393328:MGN393357 MQJ393328:MQJ393357 NAF393328:NAF393357 NKB393328:NKB393357 NTX393328:NTX393357 ODT393328:ODT393357 ONP393328:ONP393357 OXL393328:OXL393357 PHH393328:PHH393357 PRD393328:PRD393357 QAZ393328:QAZ393357 QKV393328:QKV393357 QUR393328:QUR393357 REN393328:REN393357 ROJ393328:ROJ393357 RYF393328:RYF393357 SIB393328:SIB393357 SRX393328:SRX393357 TBT393328:TBT393357 TLP393328:TLP393357 TVL393328:TVL393357 UFH393328:UFH393357 UPD393328:UPD393357 UYZ393328:UYZ393357 VIV393328:VIV393357 VSR393328:VSR393357 WCN393328:WCN393357 WMJ393328:WMJ393357 WWF393328:WWF393357 X458864:X458893 JT458864:JT458893 TP458864:TP458893 ADL458864:ADL458893 ANH458864:ANH458893 AXD458864:AXD458893 BGZ458864:BGZ458893 BQV458864:BQV458893 CAR458864:CAR458893 CKN458864:CKN458893 CUJ458864:CUJ458893 DEF458864:DEF458893 DOB458864:DOB458893 DXX458864:DXX458893 EHT458864:EHT458893 ERP458864:ERP458893 FBL458864:FBL458893 FLH458864:FLH458893 FVD458864:FVD458893 GEZ458864:GEZ458893 GOV458864:GOV458893 GYR458864:GYR458893 HIN458864:HIN458893 HSJ458864:HSJ458893 ICF458864:ICF458893 IMB458864:IMB458893 IVX458864:IVX458893 JFT458864:JFT458893 JPP458864:JPP458893 JZL458864:JZL458893 KJH458864:KJH458893 KTD458864:KTD458893 LCZ458864:LCZ458893 LMV458864:LMV458893 LWR458864:LWR458893 MGN458864:MGN458893 MQJ458864:MQJ458893 NAF458864:NAF458893 NKB458864:NKB458893 NTX458864:NTX458893 ODT458864:ODT458893 ONP458864:ONP458893 OXL458864:OXL458893 PHH458864:PHH458893 PRD458864:PRD458893 QAZ458864:QAZ458893 QKV458864:QKV458893 QUR458864:QUR458893 REN458864:REN458893 ROJ458864:ROJ458893 RYF458864:RYF458893 SIB458864:SIB458893 SRX458864:SRX458893 TBT458864:TBT458893 TLP458864:TLP458893 TVL458864:TVL458893 UFH458864:UFH458893 UPD458864:UPD458893 UYZ458864:UYZ458893 VIV458864:VIV458893 VSR458864:VSR458893 WCN458864:WCN458893 WMJ458864:WMJ458893 WWF458864:WWF458893 X524400:X524429 JT524400:JT524429 TP524400:TP524429 ADL524400:ADL524429 ANH524400:ANH524429 AXD524400:AXD524429 BGZ524400:BGZ524429 BQV524400:BQV524429 CAR524400:CAR524429 CKN524400:CKN524429 CUJ524400:CUJ524429 DEF524400:DEF524429 DOB524400:DOB524429 DXX524400:DXX524429 EHT524400:EHT524429 ERP524400:ERP524429 FBL524400:FBL524429 FLH524400:FLH524429 FVD524400:FVD524429 GEZ524400:GEZ524429 GOV524400:GOV524429 GYR524400:GYR524429 HIN524400:HIN524429 HSJ524400:HSJ524429 ICF524400:ICF524429 IMB524400:IMB524429 IVX524400:IVX524429 JFT524400:JFT524429 JPP524400:JPP524429 JZL524400:JZL524429 KJH524400:KJH524429 KTD524400:KTD524429 LCZ524400:LCZ524429 LMV524400:LMV524429 LWR524400:LWR524429 MGN524400:MGN524429 MQJ524400:MQJ524429 NAF524400:NAF524429 NKB524400:NKB524429 NTX524400:NTX524429 ODT524400:ODT524429 ONP524400:ONP524429 OXL524400:OXL524429 PHH524400:PHH524429 PRD524400:PRD524429 QAZ524400:QAZ524429 QKV524400:QKV524429 QUR524400:QUR524429 REN524400:REN524429 ROJ524400:ROJ524429 RYF524400:RYF524429 SIB524400:SIB524429 SRX524400:SRX524429 TBT524400:TBT524429 TLP524400:TLP524429 TVL524400:TVL524429 UFH524400:UFH524429 UPD524400:UPD524429 UYZ524400:UYZ524429 VIV524400:VIV524429 VSR524400:VSR524429 WCN524400:WCN524429 WMJ524400:WMJ524429 WWF524400:WWF524429 X589936:X589965 JT589936:JT589965 TP589936:TP589965 ADL589936:ADL589965 ANH589936:ANH589965 AXD589936:AXD589965 BGZ589936:BGZ589965 BQV589936:BQV589965 CAR589936:CAR589965 CKN589936:CKN589965 CUJ589936:CUJ589965 DEF589936:DEF589965 DOB589936:DOB589965 DXX589936:DXX589965 EHT589936:EHT589965 ERP589936:ERP589965 FBL589936:FBL589965 FLH589936:FLH589965 FVD589936:FVD589965 GEZ589936:GEZ589965 GOV589936:GOV589965 GYR589936:GYR589965 HIN589936:HIN589965 HSJ589936:HSJ589965 ICF589936:ICF589965 IMB589936:IMB589965 IVX589936:IVX589965 JFT589936:JFT589965 JPP589936:JPP589965 JZL589936:JZL589965 KJH589936:KJH589965 KTD589936:KTD589965 LCZ589936:LCZ589965 LMV589936:LMV589965 LWR589936:LWR589965 MGN589936:MGN589965 MQJ589936:MQJ589965 NAF589936:NAF589965 NKB589936:NKB589965 NTX589936:NTX589965 ODT589936:ODT589965 ONP589936:ONP589965 OXL589936:OXL589965 PHH589936:PHH589965 PRD589936:PRD589965 QAZ589936:QAZ589965 QKV589936:QKV589965 QUR589936:QUR589965 REN589936:REN589965 ROJ589936:ROJ589965 RYF589936:RYF589965 SIB589936:SIB589965 SRX589936:SRX589965 TBT589936:TBT589965 TLP589936:TLP589965 TVL589936:TVL589965 UFH589936:UFH589965 UPD589936:UPD589965 UYZ589936:UYZ589965 VIV589936:VIV589965 VSR589936:VSR589965 WCN589936:WCN589965 WMJ589936:WMJ589965 WWF589936:WWF589965 X655472:X655501 JT655472:JT655501 TP655472:TP655501 ADL655472:ADL655501 ANH655472:ANH655501 AXD655472:AXD655501 BGZ655472:BGZ655501 BQV655472:BQV655501 CAR655472:CAR655501 CKN655472:CKN655501 CUJ655472:CUJ655501 DEF655472:DEF655501 DOB655472:DOB655501 DXX655472:DXX655501 EHT655472:EHT655501 ERP655472:ERP655501 FBL655472:FBL655501 FLH655472:FLH655501 FVD655472:FVD655501 GEZ655472:GEZ655501 GOV655472:GOV655501 GYR655472:GYR655501 HIN655472:HIN655501 HSJ655472:HSJ655501 ICF655472:ICF655501 IMB655472:IMB655501 IVX655472:IVX655501 JFT655472:JFT655501 JPP655472:JPP655501 JZL655472:JZL655501 KJH655472:KJH655501 KTD655472:KTD655501 LCZ655472:LCZ655501 LMV655472:LMV655501 LWR655472:LWR655501 MGN655472:MGN655501 MQJ655472:MQJ655501 NAF655472:NAF655501 NKB655472:NKB655501 NTX655472:NTX655501 ODT655472:ODT655501 ONP655472:ONP655501 OXL655472:OXL655501 PHH655472:PHH655501 PRD655472:PRD655501 QAZ655472:QAZ655501 QKV655472:QKV655501 QUR655472:QUR655501 REN655472:REN655501 ROJ655472:ROJ655501 RYF655472:RYF655501 SIB655472:SIB655501 SRX655472:SRX655501 TBT655472:TBT655501 TLP655472:TLP655501 TVL655472:TVL655501 UFH655472:UFH655501 UPD655472:UPD655501 UYZ655472:UYZ655501 VIV655472:VIV655501 VSR655472:VSR655501 WCN655472:WCN655501 WMJ655472:WMJ655501 WWF655472:WWF655501 X721008:X721037 JT721008:JT721037 TP721008:TP721037 ADL721008:ADL721037 ANH721008:ANH721037 AXD721008:AXD721037 BGZ721008:BGZ721037 BQV721008:BQV721037 CAR721008:CAR721037 CKN721008:CKN721037 CUJ721008:CUJ721037 DEF721008:DEF721037 DOB721008:DOB721037 DXX721008:DXX721037 EHT721008:EHT721037 ERP721008:ERP721037 FBL721008:FBL721037 FLH721008:FLH721037 FVD721008:FVD721037 GEZ721008:GEZ721037 GOV721008:GOV721037 GYR721008:GYR721037 HIN721008:HIN721037 HSJ721008:HSJ721037 ICF721008:ICF721037 IMB721008:IMB721037 IVX721008:IVX721037 JFT721008:JFT721037 JPP721008:JPP721037 JZL721008:JZL721037 KJH721008:KJH721037 KTD721008:KTD721037 LCZ721008:LCZ721037 LMV721008:LMV721037 LWR721008:LWR721037 MGN721008:MGN721037 MQJ721008:MQJ721037 NAF721008:NAF721037 NKB721008:NKB721037 NTX721008:NTX721037 ODT721008:ODT721037 ONP721008:ONP721037 OXL721008:OXL721037 PHH721008:PHH721037 PRD721008:PRD721037 QAZ721008:QAZ721037 QKV721008:QKV721037 QUR721008:QUR721037 REN721008:REN721037 ROJ721008:ROJ721037 RYF721008:RYF721037 SIB721008:SIB721037 SRX721008:SRX721037 TBT721008:TBT721037 TLP721008:TLP721037 TVL721008:TVL721037 UFH721008:UFH721037 UPD721008:UPD721037 UYZ721008:UYZ721037 VIV721008:VIV721037 VSR721008:VSR721037 WCN721008:WCN721037 WMJ721008:WMJ721037 WWF721008:WWF721037 X786544:X786573 JT786544:JT786573 TP786544:TP786573 ADL786544:ADL786573 ANH786544:ANH786573 AXD786544:AXD786573 BGZ786544:BGZ786573 BQV786544:BQV786573 CAR786544:CAR786573 CKN786544:CKN786573 CUJ786544:CUJ786573 DEF786544:DEF786573 DOB786544:DOB786573 DXX786544:DXX786573 EHT786544:EHT786573 ERP786544:ERP786573 FBL786544:FBL786573 FLH786544:FLH786573 FVD786544:FVD786573 GEZ786544:GEZ786573 GOV786544:GOV786573 GYR786544:GYR786573 HIN786544:HIN786573 HSJ786544:HSJ786573 ICF786544:ICF786573 IMB786544:IMB786573 IVX786544:IVX786573 JFT786544:JFT786573 JPP786544:JPP786573 JZL786544:JZL786573 KJH786544:KJH786573 KTD786544:KTD786573 LCZ786544:LCZ786573 LMV786544:LMV786573 LWR786544:LWR786573 MGN786544:MGN786573 MQJ786544:MQJ786573 NAF786544:NAF786573 NKB786544:NKB786573 NTX786544:NTX786573 ODT786544:ODT786573 ONP786544:ONP786573 OXL786544:OXL786573 PHH786544:PHH786573 PRD786544:PRD786573 QAZ786544:QAZ786573 QKV786544:QKV786573 QUR786544:QUR786573 REN786544:REN786573 ROJ786544:ROJ786573 RYF786544:RYF786573 SIB786544:SIB786573 SRX786544:SRX786573 TBT786544:TBT786573 TLP786544:TLP786573 TVL786544:TVL786573 UFH786544:UFH786573 UPD786544:UPD786573 UYZ786544:UYZ786573 VIV786544:VIV786573 VSR786544:VSR786573 WCN786544:WCN786573 WMJ786544:WMJ786573 WWF786544:WWF786573 X852080:X852109 JT852080:JT852109 TP852080:TP852109 ADL852080:ADL852109 ANH852080:ANH852109 AXD852080:AXD852109 BGZ852080:BGZ852109 BQV852080:BQV852109 CAR852080:CAR852109 CKN852080:CKN852109 CUJ852080:CUJ852109 DEF852080:DEF852109 DOB852080:DOB852109 DXX852080:DXX852109 EHT852080:EHT852109 ERP852080:ERP852109 FBL852080:FBL852109 FLH852080:FLH852109 FVD852080:FVD852109 GEZ852080:GEZ852109 GOV852080:GOV852109 GYR852080:GYR852109 HIN852080:HIN852109 HSJ852080:HSJ852109 ICF852080:ICF852109 IMB852080:IMB852109 IVX852080:IVX852109 JFT852080:JFT852109 JPP852080:JPP852109 JZL852080:JZL852109 KJH852080:KJH852109 KTD852080:KTD852109 LCZ852080:LCZ852109 LMV852080:LMV852109 LWR852080:LWR852109 MGN852080:MGN852109 MQJ852080:MQJ852109 NAF852080:NAF852109 NKB852080:NKB852109 NTX852080:NTX852109 ODT852080:ODT852109 ONP852080:ONP852109 OXL852080:OXL852109 PHH852080:PHH852109 PRD852080:PRD852109 QAZ852080:QAZ852109 QKV852080:QKV852109 QUR852080:QUR852109 REN852080:REN852109 ROJ852080:ROJ852109 RYF852080:RYF852109 SIB852080:SIB852109 SRX852080:SRX852109 TBT852080:TBT852109 TLP852080:TLP852109 TVL852080:TVL852109 UFH852080:UFH852109 UPD852080:UPD852109 UYZ852080:UYZ852109 VIV852080:VIV852109 VSR852080:VSR852109 WCN852080:WCN852109 WMJ852080:WMJ852109 WWF852080:WWF852109 X917616:X917645 JT917616:JT917645 TP917616:TP917645 ADL917616:ADL917645 ANH917616:ANH917645 AXD917616:AXD917645 BGZ917616:BGZ917645 BQV917616:BQV917645 CAR917616:CAR917645 CKN917616:CKN917645 CUJ917616:CUJ917645 DEF917616:DEF917645 DOB917616:DOB917645 DXX917616:DXX917645 EHT917616:EHT917645 ERP917616:ERP917645 FBL917616:FBL917645 FLH917616:FLH917645 FVD917616:FVD917645 GEZ917616:GEZ917645 GOV917616:GOV917645 GYR917616:GYR917645 HIN917616:HIN917645 HSJ917616:HSJ917645 ICF917616:ICF917645 IMB917616:IMB917645 IVX917616:IVX917645 JFT917616:JFT917645 JPP917616:JPP917645 JZL917616:JZL917645 KJH917616:KJH917645 KTD917616:KTD917645 LCZ917616:LCZ917645 LMV917616:LMV917645 LWR917616:LWR917645 MGN917616:MGN917645 MQJ917616:MQJ917645 NAF917616:NAF917645 NKB917616:NKB917645 NTX917616:NTX917645 ODT917616:ODT917645 ONP917616:ONP917645 OXL917616:OXL917645 PHH917616:PHH917645 PRD917616:PRD917645 QAZ917616:QAZ917645 QKV917616:QKV917645 QUR917616:QUR917645 REN917616:REN917645 ROJ917616:ROJ917645 RYF917616:RYF917645 SIB917616:SIB917645 SRX917616:SRX917645 TBT917616:TBT917645 TLP917616:TLP917645 TVL917616:TVL917645 UFH917616:UFH917645 UPD917616:UPD917645 UYZ917616:UYZ917645 VIV917616:VIV917645 VSR917616:VSR917645 WCN917616:WCN917645 WMJ917616:WMJ917645 WWF917616:WWF917645 X983152:X983181 JT983152:JT983181 TP983152:TP983181 ADL983152:ADL983181 ANH983152:ANH983181 AXD983152:AXD983181 BGZ983152:BGZ983181 BQV983152:BQV983181 CAR983152:CAR983181 CKN983152:CKN983181 CUJ983152:CUJ983181 DEF983152:DEF983181 DOB983152:DOB983181 DXX983152:DXX983181 EHT983152:EHT983181 ERP983152:ERP983181 FBL983152:FBL983181 FLH983152:FLH983181 FVD983152:FVD983181 GEZ983152:GEZ983181 GOV983152:GOV983181 GYR983152:GYR983181 HIN983152:HIN983181 HSJ983152:HSJ983181 ICF983152:ICF983181 IMB983152:IMB983181 IVX983152:IVX983181 JFT983152:JFT983181 JPP983152:JPP983181 JZL983152:JZL983181 KJH983152:KJH983181 KTD983152:KTD983181 LCZ983152:LCZ983181 LMV983152:LMV983181 LWR983152:LWR983181 MGN983152:MGN983181 MQJ983152:MQJ983181 NAF983152:NAF983181 NKB983152:NKB983181 NTX983152:NTX983181 ODT983152:ODT983181 ONP983152:ONP983181 OXL983152:OXL983181 PHH983152:PHH983181 PRD983152:PRD983181 QAZ983152:QAZ983181 QKV983152:QKV983181 QUR983152:QUR983181 REN983152:REN983181 ROJ983152:ROJ983181 RYF983152:RYF983181 SIB983152:SIB983181 SRX983152:SRX983181 TBT983152:TBT983181 TLP983152:TLP983181 TVL983152:TVL983181 UFH983152:UFH983181 UPD983152:UPD983181 UYZ983152:UYZ983181 VIV983152:VIV983181 VSR983152:VSR983181 WCN983152:WCN983181 WMJ983152:WMJ983181 WWF983152:WWF983181 X247:X249 JT247:JT249 TP247:TP249 ADL247:ADL249 ANH247:ANH249 AXD247:AXD249 BGZ247:BGZ249 BQV247:BQV249 CAR247:CAR249 CKN247:CKN249 CUJ247:CUJ249 DEF247:DEF249 DOB247:DOB249 DXX247:DXX249 EHT247:EHT249 ERP247:ERP249 FBL247:FBL249 FLH247:FLH249 FVD247:FVD249 GEZ247:GEZ249 GOV247:GOV249 GYR247:GYR249 HIN247:HIN249 HSJ247:HSJ249 ICF247:ICF249 IMB247:IMB249 IVX247:IVX249 JFT247:JFT249 JPP247:JPP249 JZL247:JZL249 KJH247:KJH249 KTD247:KTD249 LCZ247:LCZ249 LMV247:LMV249 LWR247:LWR249 MGN247:MGN249 MQJ247:MQJ249 NAF247:NAF249 NKB247:NKB249 NTX247:NTX249 ODT247:ODT249 ONP247:ONP249 OXL247:OXL249 PHH247:PHH249 PRD247:PRD249 QAZ247:QAZ249 QKV247:QKV249 QUR247:QUR249 REN247:REN249 ROJ247:ROJ249 RYF247:RYF249 SIB247:SIB249 SRX247:SRX249 TBT247:TBT249 TLP247:TLP249 TVL247:TVL249 UFH247:UFH249 UPD247:UPD249 UYZ247:UYZ249 VIV247:VIV249 VSR247:VSR249 WCN247:WCN249 WMJ247:WMJ249 WWF247:WWF249 X65783:X65785 JT65783:JT65785 TP65783:TP65785 ADL65783:ADL65785 ANH65783:ANH65785 AXD65783:AXD65785 BGZ65783:BGZ65785 BQV65783:BQV65785 CAR65783:CAR65785 CKN65783:CKN65785 CUJ65783:CUJ65785 DEF65783:DEF65785 DOB65783:DOB65785 DXX65783:DXX65785 EHT65783:EHT65785 ERP65783:ERP65785 FBL65783:FBL65785 FLH65783:FLH65785 FVD65783:FVD65785 GEZ65783:GEZ65785 GOV65783:GOV65785 GYR65783:GYR65785 HIN65783:HIN65785 HSJ65783:HSJ65785 ICF65783:ICF65785 IMB65783:IMB65785 IVX65783:IVX65785 JFT65783:JFT65785 JPP65783:JPP65785 JZL65783:JZL65785 KJH65783:KJH65785 KTD65783:KTD65785 LCZ65783:LCZ65785 LMV65783:LMV65785 LWR65783:LWR65785 MGN65783:MGN65785 MQJ65783:MQJ65785 NAF65783:NAF65785 NKB65783:NKB65785 NTX65783:NTX65785 ODT65783:ODT65785 ONP65783:ONP65785 OXL65783:OXL65785 PHH65783:PHH65785 PRD65783:PRD65785 QAZ65783:QAZ65785 QKV65783:QKV65785 QUR65783:QUR65785 REN65783:REN65785 ROJ65783:ROJ65785 RYF65783:RYF65785 SIB65783:SIB65785 SRX65783:SRX65785 TBT65783:TBT65785 TLP65783:TLP65785 TVL65783:TVL65785 UFH65783:UFH65785 UPD65783:UPD65785 UYZ65783:UYZ65785 VIV65783:VIV65785 VSR65783:VSR65785 WCN65783:WCN65785 WMJ65783:WMJ65785 WWF65783:WWF65785 X131319:X131321 JT131319:JT131321 TP131319:TP131321 ADL131319:ADL131321 ANH131319:ANH131321 AXD131319:AXD131321 BGZ131319:BGZ131321 BQV131319:BQV131321 CAR131319:CAR131321 CKN131319:CKN131321 CUJ131319:CUJ131321 DEF131319:DEF131321 DOB131319:DOB131321 DXX131319:DXX131321 EHT131319:EHT131321 ERP131319:ERP131321 FBL131319:FBL131321 FLH131319:FLH131321 FVD131319:FVD131321 GEZ131319:GEZ131321 GOV131319:GOV131321 GYR131319:GYR131321 HIN131319:HIN131321 HSJ131319:HSJ131321 ICF131319:ICF131321 IMB131319:IMB131321 IVX131319:IVX131321 JFT131319:JFT131321 JPP131319:JPP131321 JZL131319:JZL131321 KJH131319:KJH131321 KTD131319:KTD131321 LCZ131319:LCZ131321 LMV131319:LMV131321 LWR131319:LWR131321 MGN131319:MGN131321 MQJ131319:MQJ131321 NAF131319:NAF131321 NKB131319:NKB131321 NTX131319:NTX131321 ODT131319:ODT131321 ONP131319:ONP131321 OXL131319:OXL131321 PHH131319:PHH131321 PRD131319:PRD131321 QAZ131319:QAZ131321 QKV131319:QKV131321 QUR131319:QUR131321 REN131319:REN131321 ROJ131319:ROJ131321 RYF131319:RYF131321 SIB131319:SIB131321 SRX131319:SRX131321 TBT131319:TBT131321 TLP131319:TLP131321 TVL131319:TVL131321 UFH131319:UFH131321 UPD131319:UPD131321 UYZ131319:UYZ131321 VIV131319:VIV131321 VSR131319:VSR131321 WCN131319:WCN131321 WMJ131319:WMJ131321 WWF131319:WWF131321 X196855:X196857 JT196855:JT196857 TP196855:TP196857 ADL196855:ADL196857 ANH196855:ANH196857 AXD196855:AXD196857 BGZ196855:BGZ196857 BQV196855:BQV196857 CAR196855:CAR196857 CKN196855:CKN196857 CUJ196855:CUJ196857 DEF196855:DEF196857 DOB196855:DOB196857 DXX196855:DXX196857 EHT196855:EHT196857 ERP196855:ERP196857 FBL196855:FBL196857 FLH196855:FLH196857 FVD196855:FVD196857 GEZ196855:GEZ196857 GOV196855:GOV196857 GYR196855:GYR196857 HIN196855:HIN196857 HSJ196855:HSJ196857 ICF196855:ICF196857 IMB196855:IMB196857 IVX196855:IVX196857 JFT196855:JFT196857 JPP196855:JPP196857 JZL196855:JZL196857 KJH196855:KJH196857 KTD196855:KTD196857 LCZ196855:LCZ196857 LMV196855:LMV196857 LWR196855:LWR196857 MGN196855:MGN196857 MQJ196855:MQJ196857 NAF196855:NAF196857 NKB196855:NKB196857 NTX196855:NTX196857 ODT196855:ODT196857 ONP196855:ONP196857 OXL196855:OXL196857 PHH196855:PHH196857 PRD196855:PRD196857 QAZ196855:QAZ196857 QKV196855:QKV196857 QUR196855:QUR196857 REN196855:REN196857 ROJ196855:ROJ196857 RYF196855:RYF196857 SIB196855:SIB196857 SRX196855:SRX196857 TBT196855:TBT196857 TLP196855:TLP196857 TVL196855:TVL196857 UFH196855:UFH196857 UPD196855:UPD196857 UYZ196855:UYZ196857 VIV196855:VIV196857 VSR196855:VSR196857 WCN196855:WCN196857 WMJ196855:WMJ196857 WWF196855:WWF196857 X262391:X262393 JT262391:JT262393 TP262391:TP262393 ADL262391:ADL262393 ANH262391:ANH262393 AXD262391:AXD262393 BGZ262391:BGZ262393 BQV262391:BQV262393 CAR262391:CAR262393 CKN262391:CKN262393 CUJ262391:CUJ262393 DEF262391:DEF262393 DOB262391:DOB262393 DXX262391:DXX262393 EHT262391:EHT262393 ERP262391:ERP262393 FBL262391:FBL262393 FLH262391:FLH262393 FVD262391:FVD262393 GEZ262391:GEZ262393 GOV262391:GOV262393 GYR262391:GYR262393 HIN262391:HIN262393 HSJ262391:HSJ262393 ICF262391:ICF262393 IMB262391:IMB262393 IVX262391:IVX262393 JFT262391:JFT262393 JPP262391:JPP262393 JZL262391:JZL262393 KJH262391:KJH262393 KTD262391:KTD262393 LCZ262391:LCZ262393 LMV262391:LMV262393 LWR262391:LWR262393 MGN262391:MGN262393 MQJ262391:MQJ262393 NAF262391:NAF262393 NKB262391:NKB262393 NTX262391:NTX262393 ODT262391:ODT262393 ONP262391:ONP262393 OXL262391:OXL262393 PHH262391:PHH262393 PRD262391:PRD262393 QAZ262391:QAZ262393 QKV262391:QKV262393 QUR262391:QUR262393 REN262391:REN262393 ROJ262391:ROJ262393 RYF262391:RYF262393 SIB262391:SIB262393 SRX262391:SRX262393 TBT262391:TBT262393 TLP262391:TLP262393 TVL262391:TVL262393 UFH262391:UFH262393 UPD262391:UPD262393 UYZ262391:UYZ262393 VIV262391:VIV262393 VSR262391:VSR262393 WCN262391:WCN262393 WMJ262391:WMJ262393 WWF262391:WWF262393 X327927:X327929 JT327927:JT327929 TP327927:TP327929 ADL327927:ADL327929 ANH327927:ANH327929 AXD327927:AXD327929 BGZ327927:BGZ327929 BQV327927:BQV327929 CAR327927:CAR327929 CKN327927:CKN327929 CUJ327927:CUJ327929 DEF327927:DEF327929 DOB327927:DOB327929 DXX327927:DXX327929 EHT327927:EHT327929 ERP327927:ERP327929 FBL327927:FBL327929 FLH327927:FLH327929 FVD327927:FVD327929 GEZ327927:GEZ327929 GOV327927:GOV327929 GYR327927:GYR327929 HIN327927:HIN327929 HSJ327927:HSJ327929 ICF327927:ICF327929 IMB327927:IMB327929 IVX327927:IVX327929 JFT327927:JFT327929 JPP327927:JPP327929 JZL327927:JZL327929 KJH327927:KJH327929 KTD327927:KTD327929 LCZ327927:LCZ327929 LMV327927:LMV327929 LWR327927:LWR327929 MGN327927:MGN327929 MQJ327927:MQJ327929 NAF327927:NAF327929 NKB327927:NKB327929 NTX327927:NTX327929 ODT327927:ODT327929 ONP327927:ONP327929 OXL327927:OXL327929 PHH327927:PHH327929 PRD327927:PRD327929 QAZ327927:QAZ327929 QKV327927:QKV327929 QUR327927:QUR327929 REN327927:REN327929 ROJ327927:ROJ327929 RYF327927:RYF327929 SIB327927:SIB327929 SRX327927:SRX327929 TBT327927:TBT327929 TLP327927:TLP327929 TVL327927:TVL327929 UFH327927:UFH327929 UPD327927:UPD327929 UYZ327927:UYZ327929 VIV327927:VIV327929 VSR327927:VSR327929 WCN327927:WCN327929 WMJ327927:WMJ327929 WWF327927:WWF327929 X393463:X393465 JT393463:JT393465 TP393463:TP393465 ADL393463:ADL393465 ANH393463:ANH393465 AXD393463:AXD393465 BGZ393463:BGZ393465 BQV393463:BQV393465 CAR393463:CAR393465 CKN393463:CKN393465 CUJ393463:CUJ393465 DEF393463:DEF393465 DOB393463:DOB393465 DXX393463:DXX393465 EHT393463:EHT393465 ERP393463:ERP393465 FBL393463:FBL393465 FLH393463:FLH393465 FVD393463:FVD393465 GEZ393463:GEZ393465 GOV393463:GOV393465 GYR393463:GYR393465 HIN393463:HIN393465 HSJ393463:HSJ393465 ICF393463:ICF393465 IMB393463:IMB393465 IVX393463:IVX393465 JFT393463:JFT393465 JPP393463:JPP393465 JZL393463:JZL393465 KJH393463:KJH393465 KTD393463:KTD393465 LCZ393463:LCZ393465 LMV393463:LMV393465 LWR393463:LWR393465 MGN393463:MGN393465 MQJ393463:MQJ393465 NAF393463:NAF393465 NKB393463:NKB393465 NTX393463:NTX393465 ODT393463:ODT393465 ONP393463:ONP393465 OXL393463:OXL393465 PHH393463:PHH393465 PRD393463:PRD393465 QAZ393463:QAZ393465 QKV393463:QKV393465 QUR393463:QUR393465 REN393463:REN393465 ROJ393463:ROJ393465 RYF393463:RYF393465 SIB393463:SIB393465 SRX393463:SRX393465 TBT393463:TBT393465 TLP393463:TLP393465 TVL393463:TVL393465 UFH393463:UFH393465 UPD393463:UPD393465 UYZ393463:UYZ393465 VIV393463:VIV393465 VSR393463:VSR393465 WCN393463:WCN393465 WMJ393463:WMJ393465 WWF393463:WWF393465 X458999:X459001 JT458999:JT459001 TP458999:TP459001 ADL458999:ADL459001 ANH458999:ANH459001 AXD458999:AXD459001 BGZ458999:BGZ459001 BQV458999:BQV459001 CAR458999:CAR459001 CKN458999:CKN459001 CUJ458999:CUJ459001 DEF458999:DEF459001 DOB458999:DOB459001 DXX458999:DXX459001 EHT458999:EHT459001 ERP458999:ERP459001 FBL458999:FBL459001 FLH458999:FLH459001 FVD458999:FVD459001 GEZ458999:GEZ459001 GOV458999:GOV459001 GYR458999:GYR459001 HIN458999:HIN459001 HSJ458999:HSJ459001 ICF458999:ICF459001 IMB458999:IMB459001 IVX458999:IVX459001 JFT458999:JFT459001 JPP458999:JPP459001 JZL458999:JZL459001 KJH458999:KJH459001 KTD458999:KTD459001 LCZ458999:LCZ459001 LMV458999:LMV459001 LWR458999:LWR459001 MGN458999:MGN459001 MQJ458999:MQJ459001 NAF458999:NAF459001 NKB458999:NKB459001 NTX458999:NTX459001 ODT458999:ODT459001 ONP458999:ONP459001 OXL458999:OXL459001 PHH458999:PHH459001 PRD458999:PRD459001 QAZ458999:QAZ459001 QKV458999:QKV459001 QUR458999:QUR459001 REN458999:REN459001 ROJ458999:ROJ459001 RYF458999:RYF459001 SIB458999:SIB459001 SRX458999:SRX459001 TBT458999:TBT459001 TLP458999:TLP459001 TVL458999:TVL459001 UFH458999:UFH459001 UPD458999:UPD459001 UYZ458999:UYZ459001 VIV458999:VIV459001 VSR458999:VSR459001 WCN458999:WCN459001 WMJ458999:WMJ459001 WWF458999:WWF459001 X524535:X524537 JT524535:JT524537 TP524535:TP524537 ADL524535:ADL524537 ANH524535:ANH524537 AXD524535:AXD524537 BGZ524535:BGZ524537 BQV524535:BQV524537 CAR524535:CAR524537 CKN524535:CKN524537 CUJ524535:CUJ524537 DEF524535:DEF524537 DOB524535:DOB524537 DXX524535:DXX524537 EHT524535:EHT524537 ERP524535:ERP524537 FBL524535:FBL524537 FLH524535:FLH524537 FVD524535:FVD524537 GEZ524535:GEZ524537 GOV524535:GOV524537 GYR524535:GYR524537 HIN524535:HIN524537 HSJ524535:HSJ524537 ICF524535:ICF524537 IMB524535:IMB524537 IVX524535:IVX524537 JFT524535:JFT524537 JPP524535:JPP524537 JZL524535:JZL524537 KJH524535:KJH524537 KTD524535:KTD524537 LCZ524535:LCZ524537 LMV524535:LMV524537 LWR524535:LWR524537 MGN524535:MGN524537 MQJ524535:MQJ524537 NAF524535:NAF524537 NKB524535:NKB524537 NTX524535:NTX524537 ODT524535:ODT524537 ONP524535:ONP524537 OXL524535:OXL524537 PHH524535:PHH524537 PRD524535:PRD524537 QAZ524535:QAZ524537 QKV524535:QKV524537 QUR524535:QUR524537 REN524535:REN524537 ROJ524535:ROJ524537 RYF524535:RYF524537 SIB524535:SIB524537 SRX524535:SRX524537 TBT524535:TBT524537 TLP524535:TLP524537 TVL524535:TVL524537 UFH524535:UFH524537 UPD524535:UPD524537 UYZ524535:UYZ524537 VIV524535:VIV524537 VSR524535:VSR524537 WCN524535:WCN524537 WMJ524535:WMJ524537 WWF524535:WWF524537 X590071:X590073 JT590071:JT590073 TP590071:TP590073 ADL590071:ADL590073 ANH590071:ANH590073 AXD590071:AXD590073 BGZ590071:BGZ590073 BQV590071:BQV590073 CAR590071:CAR590073 CKN590071:CKN590073 CUJ590071:CUJ590073 DEF590071:DEF590073 DOB590071:DOB590073 DXX590071:DXX590073 EHT590071:EHT590073 ERP590071:ERP590073 FBL590071:FBL590073 FLH590071:FLH590073 FVD590071:FVD590073 GEZ590071:GEZ590073 GOV590071:GOV590073 GYR590071:GYR590073 HIN590071:HIN590073 HSJ590071:HSJ590073 ICF590071:ICF590073 IMB590071:IMB590073 IVX590071:IVX590073 JFT590071:JFT590073 JPP590071:JPP590073 JZL590071:JZL590073 KJH590071:KJH590073 KTD590071:KTD590073 LCZ590071:LCZ590073 LMV590071:LMV590073 LWR590071:LWR590073 MGN590071:MGN590073 MQJ590071:MQJ590073 NAF590071:NAF590073 NKB590071:NKB590073 NTX590071:NTX590073 ODT590071:ODT590073 ONP590071:ONP590073 OXL590071:OXL590073 PHH590071:PHH590073 PRD590071:PRD590073 QAZ590071:QAZ590073 QKV590071:QKV590073 QUR590071:QUR590073 REN590071:REN590073 ROJ590071:ROJ590073 RYF590071:RYF590073 SIB590071:SIB590073 SRX590071:SRX590073 TBT590071:TBT590073 TLP590071:TLP590073 TVL590071:TVL590073 UFH590071:UFH590073 UPD590071:UPD590073 UYZ590071:UYZ590073 VIV590071:VIV590073 VSR590071:VSR590073 WCN590071:WCN590073 WMJ590071:WMJ590073 WWF590071:WWF590073 X655607:X655609 JT655607:JT655609 TP655607:TP655609 ADL655607:ADL655609 ANH655607:ANH655609 AXD655607:AXD655609 BGZ655607:BGZ655609 BQV655607:BQV655609 CAR655607:CAR655609 CKN655607:CKN655609 CUJ655607:CUJ655609 DEF655607:DEF655609 DOB655607:DOB655609 DXX655607:DXX655609 EHT655607:EHT655609 ERP655607:ERP655609 FBL655607:FBL655609 FLH655607:FLH655609 FVD655607:FVD655609 GEZ655607:GEZ655609 GOV655607:GOV655609 GYR655607:GYR655609 HIN655607:HIN655609 HSJ655607:HSJ655609 ICF655607:ICF655609 IMB655607:IMB655609 IVX655607:IVX655609 JFT655607:JFT655609 JPP655607:JPP655609 JZL655607:JZL655609 KJH655607:KJH655609 KTD655607:KTD655609 LCZ655607:LCZ655609 LMV655607:LMV655609 LWR655607:LWR655609 MGN655607:MGN655609 MQJ655607:MQJ655609 NAF655607:NAF655609 NKB655607:NKB655609 NTX655607:NTX655609 ODT655607:ODT655609 ONP655607:ONP655609 OXL655607:OXL655609 PHH655607:PHH655609 PRD655607:PRD655609 QAZ655607:QAZ655609 QKV655607:QKV655609 QUR655607:QUR655609 REN655607:REN655609 ROJ655607:ROJ655609 RYF655607:RYF655609 SIB655607:SIB655609 SRX655607:SRX655609 TBT655607:TBT655609 TLP655607:TLP655609 TVL655607:TVL655609 UFH655607:UFH655609 UPD655607:UPD655609 UYZ655607:UYZ655609 VIV655607:VIV655609 VSR655607:VSR655609 WCN655607:WCN655609 WMJ655607:WMJ655609 WWF655607:WWF655609 X721143:X721145 JT721143:JT721145 TP721143:TP721145 ADL721143:ADL721145 ANH721143:ANH721145 AXD721143:AXD721145 BGZ721143:BGZ721145 BQV721143:BQV721145 CAR721143:CAR721145 CKN721143:CKN721145 CUJ721143:CUJ721145 DEF721143:DEF721145 DOB721143:DOB721145 DXX721143:DXX721145 EHT721143:EHT721145 ERP721143:ERP721145 FBL721143:FBL721145 FLH721143:FLH721145 FVD721143:FVD721145 GEZ721143:GEZ721145 GOV721143:GOV721145 GYR721143:GYR721145 HIN721143:HIN721145 HSJ721143:HSJ721145 ICF721143:ICF721145 IMB721143:IMB721145 IVX721143:IVX721145 JFT721143:JFT721145 JPP721143:JPP721145 JZL721143:JZL721145 KJH721143:KJH721145 KTD721143:KTD721145 LCZ721143:LCZ721145 LMV721143:LMV721145 LWR721143:LWR721145 MGN721143:MGN721145 MQJ721143:MQJ721145 NAF721143:NAF721145 NKB721143:NKB721145 NTX721143:NTX721145 ODT721143:ODT721145 ONP721143:ONP721145 OXL721143:OXL721145 PHH721143:PHH721145 PRD721143:PRD721145 QAZ721143:QAZ721145 QKV721143:QKV721145 QUR721143:QUR721145 REN721143:REN721145 ROJ721143:ROJ721145 RYF721143:RYF721145 SIB721143:SIB721145 SRX721143:SRX721145 TBT721143:TBT721145 TLP721143:TLP721145 TVL721143:TVL721145 UFH721143:UFH721145 UPD721143:UPD721145 UYZ721143:UYZ721145 VIV721143:VIV721145 VSR721143:VSR721145 WCN721143:WCN721145 WMJ721143:WMJ721145 WWF721143:WWF721145 X786679:X786681 JT786679:JT786681 TP786679:TP786681 ADL786679:ADL786681 ANH786679:ANH786681 AXD786679:AXD786681 BGZ786679:BGZ786681 BQV786679:BQV786681 CAR786679:CAR786681 CKN786679:CKN786681 CUJ786679:CUJ786681 DEF786679:DEF786681 DOB786679:DOB786681 DXX786679:DXX786681 EHT786679:EHT786681 ERP786679:ERP786681 FBL786679:FBL786681 FLH786679:FLH786681 FVD786679:FVD786681 GEZ786679:GEZ786681 GOV786679:GOV786681 GYR786679:GYR786681 HIN786679:HIN786681 HSJ786679:HSJ786681 ICF786679:ICF786681 IMB786679:IMB786681 IVX786679:IVX786681 JFT786679:JFT786681 JPP786679:JPP786681 JZL786679:JZL786681 KJH786679:KJH786681 KTD786679:KTD786681 LCZ786679:LCZ786681 LMV786679:LMV786681 LWR786679:LWR786681 MGN786679:MGN786681 MQJ786679:MQJ786681 NAF786679:NAF786681 NKB786679:NKB786681 NTX786679:NTX786681 ODT786679:ODT786681 ONP786679:ONP786681 OXL786679:OXL786681 PHH786679:PHH786681 PRD786679:PRD786681 QAZ786679:QAZ786681 QKV786679:QKV786681 QUR786679:QUR786681 REN786679:REN786681 ROJ786679:ROJ786681 RYF786679:RYF786681 SIB786679:SIB786681 SRX786679:SRX786681 TBT786679:TBT786681 TLP786679:TLP786681 TVL786679:TVL786681 UFH786679:UFH786681 UPD786679:UPD786681 UYZ786679:UYZ786681 VIV786679:VIV786681 VSR786679:VSR786681 WCN786679:WCN786681 WMJ786679:WMJ786681 WWF786679:WWF786681 X852215:X852217 JT852215:JT852217 TP852215:TP852217 ADL852215:ADL852217 ANH852215:ANH852217 AXD852215:AXD852217 BGZ852215:BGZ852217 BQV852215:BQV852217 CAR852215:CAR852217 CKN852215:CKN852217 CUJ852215:CUJ852217 DEF852215:DEF852217 DOB852215:DOB852217 DXX852215:DXX852217 EHT852215:EHT852217 ERP852215:ERP852217 FBL852215:FBL852217 FLH852215:FLH852217 FVD852215:FVD852217 GEZ852215:GEZ852217 GOV852215:GOV852217 GYR852215:GYR852217 HIN852215:HIN852217 HSJ852215:HSJ852217 ICF852215:ICF852217 IMB852215:IMB852217 IVX852215:IVX852217 JFT852215:JFT852217 JPP852215:JPP852217 JZL852215:JZL852217 KJH852215:KJH852217 KTD852215:KTD852217 LCZ852215:LCZ852217 LMV852215:LMV852217 LWR852215:LWR852217 MGN852215:MGN852217 MQJ852215:MQJ852217 NAF852215:NAF852217 NKB852215:NKB852217 NTX852215:NTX852217 ODT852215:ODT852217 ONP852215:ONP852217 OXL852215:OXL852217 PHH852215:PHH852217 PRD852215:PRD852217 QAZ852215:QAZ852217 QKV852215:QKV852217 QUR852215:QUR852217 REN852215:REN852217 ROJ852215:ROJ852217 RYF852215:RYF852217 SIB852215:SIB852217 SRX852215:SRX852217 TBT852215:TBT852217 TLP852215:TLP852217 TVL852215:TVL852217 UFH852215:UFH852217 UPD852215:UPD852217 UYZ852215:UYZ852217 VIV852215:VIV852217 VSR852215:VSR852217 WCN852215:WCN852217 WMJ852215:WMJ852217 WWF852215:WWF852217 X917751:X917753 JT917751:JT917753 TP917751:TP917753 ADL917751:ADL917753 ANH917751:ANH917753 AXD917751:AXD917753 BGZ917751:BGZ917753 BQV917751:BQV917753 CAR917751:CAR917753 CKN917751:CKN917753 CUJ917751:CUJ917753 DEF917751:DEF917753 DOB917751:DOB917753 DXX917751:DXX917753 EHT917751:EHT917753 ERP917751:ERP917753 FBL917751:FBL917753 FLH917751:FLH917753 FVD917751:FVD917753 GEZ917751:GEZ917753 GOV917751:GOV917753 GYR917751:GYR917753 HIN917751:HIN917753 HSJ917751:HSJ917753 ICF917751:ICF917753 IMB917751:IMB917753 IVX917751:IVX917753 JFT917751:JFT917753 JPP917751:JPP917753 JZL917751:JZL917753 KJH917751:KJH917753 KTD917751:KTD917753 LCZ917751:LCZ917753 LMV917751:LMV917753 LWR917751:LWR917753 MGN917751:MGN917753 MQJ917751:MQJ917753 NAF917751:NAF917753 NKB917751:NKB917753 NTX917751:NTX917753 ODT917751:ODT917753 ONP917751:ONP917753 OXL917751:OXL917753 PHH917751:PHH917753 PRD917751:PRD917753 QAZ917751:QAZ917753 QKV917751:QKV917753 QUR917751:QUR917753 REN917751:REN917753 ROJ917751:ROJ917753 RYF917751:RYF917753 SIB917751:SIB917753 SRX917751:SRX917753 TBT917751:TBT917753 TLP917751:TLP917753 TVL917751:TVL917753 UFH917751:UFH917753 UPD917751:UPD917753 UYZ917751:UYZ917753 VIV917751:VIV917753 VSR917751:VSR917753 WCN917751:WCN917753 WMJ917751:WMJ917753 WWF917751:WWF917753 X983287:X983289 JT983287:JT983289 TP983287:TP983289 ADL983287:ADL983289 ANH983287:ANH983289 AXD983287:AXD983289 BGZ983287:BGZ983289 BQV983287:BQV983289 CAR983287:CAR983289 CKN983287:CKN983289 CUJ983287:CUJ983289 DEF983287:DEF983289 DOB983287:DOB983289 DXX983287:DXX983289 EHT983287:EHT983289 ERP983287:ERP983289 FBL983287:FBL983289 FLH983287:FLH983289 FVD983287:FVD983289 GEZ983287:GEZ983289 GOV983287:GOV983289 GYR983287:GYR983289 HIN983287:HIN983289 HSJ983287:HSJ983289 ICF983287:ICF983289 IMB983287:IMB983289 IVX983287:IVX983289 JFT983287:JFT983289 JPP983287:JPP983289 JZL983287:JZL983289 KJH983287:KJH983289 KTD983287:KTD983289 LCZ983287:LCZ983289 LMV983287:LMV983289 LWR983287:LWR983289 MGN983287:MGN983289 MQJ983287:MQJ983289 NAF983287:NAF983289 NKB983287:NKB983289 NTX983287:NTX983289 ODT983287:ODT983289 ONP983287:ONP983289 OXL983287:OXL983289 PHH983287:PHH983289 PRD983287:PRD983289 QAZ983287:QAZ983289 QKV983287:QKV983289 QUR983287:QUR983289 REN983287:REN983289 ROJ983287:ROJ983289 RYF983287:RYF983289 SIB983287:SIB983289 SRX983287:SRX983289 TBT983287:TBT983289 TLP983287:TLP983289 TVL983287:TVL983289 UFH983287:UFH983289 UPD983287:UPD983289 UYZ983287:UYZ983289 VIV983287:VIV983289 VSR983287:VSR983289 WCN983287:WCN983289 WMJ983287:WMJ983289 WWF983287:WWF983289 X162:X245 JT162:JT245 TP162:TP245 ADL162:ADL245 ANH162:ANH245 AXD162:AXD245 BGZ162:BGZ245 BQV162:BQV245 CAR162:CAR245 CKN162:CKN245 CUJ162:CUJ245 DEF162:DEF245 DOB162:DOB245 DXX162:DXX245 EHT162:EHT245 ERP162:ERP245 FBL162:FBL245 FLH162:FLH245 FVD162:FVD245 GEZ162:GEZ245 GOV162:GOV245 GYR162:GYR245 HIN162:HIN245 HSJ162:HSJ245 ICF162:ICF245 IMB162:IMB245 IVX162:IVX245 JFT162:JFT245 JPP162:JPP245 JZL162:JZL245 KJH162:KJH245 KTD162:KTD245 LCZ162:LCZ245 LMV162:LMV245 LWR162:LWR245 MGN162:MGN245 MQJ162:MQJ245 NAF162:NAF245 NKB162:NKB245 NTX162:NTX245 ODT162:ODT245 ONP162:ONP245 OXL162:OXL245 PHH162:PHH245 PRD162:PRD245 QAZ162:QAZ245 QKV162:QKV245 QUR162:QUR245 REN162:REN245 ROJ162:ROJ245 RYF162:RYF245 SIB162:SIB245 SRX162:SRX245 TBT162:TBT245 TLP162:TLP245 TVL162:TVL245 UFH162:UFH245 UPD162:UPD245 UYZ162:UYZ245 VIV162:VIV245 VSR162:VSR245 WCN162:WCN245 WMJ162:WMJ245 WWF162:WWF245 X65698:X65781 JT65698:JT65781 TP65698:TP65781 ADL65698:ADL65781 ANH65698:ANH65781 AXD65698:AXD65781 BGZ65698:BGZ65781 BQV65698:BQV65781 CAR65698:CAR65781 CKN65698:CKN65781 CUJ65698:CUJ65781 DEF65698:DEF65781 DOB65698:DOB65781 DXX65698:DXX65781 EHT65698:EHT65781 ERP65698:ERP65781 FBL65698:FBL65781 FLH65698:FLH65781 FVD65698:FVD65781 GEZ65698:GEZ65781 GOV65698:GOV65781 GYR65698:GYR65781 HIN65698:HIN65781 HSJ65698:HSJ65781 ICF65698:ICF65781 IMB65698:IMB65781 IVX65698:IVX65781 JFT65698:JFT65781 JPP65698:JPP65781 JZL65698:JZL65781 KJH65698:KJH65781 KTD65698:KTD65781 LCZ65698:LCZ65781 LMV65698:LMV65781 LWR65698:LWR65781 MGN65698:MGN65781 MQJ65698:MQJ65781 NAF65698:NAF65781 NKB65698:NKB65781 NTX65698:NTX65781 ODT65698:ODT65781 ONP65698:ONP65781 OXL65698:OXL65781 PHH65698:PHH65781 PRD65698:PRD65781 QAZ65698:QAZ65781 QKV65698:QKV65781 QUR65698:QUR65781 REN65698:REN65781 ROJ65698:ROJ65781 RYF65698:RYF65781 SIB65698:SIB65781 SRX65698:SRX65781 TBT65698:TBT65781 TLP65698:TLP65781 TVL65698:TVL65781 UFH65698:UFH65781 UPD65698:UPD65781 UYZ65698:UYZ65781 VIV65698:VIV65781 VSR65698:VSR65781 WCN65698:WCN65781 WMJ65698:WMJ65781 WWF65698:WWF65781 X131234:X131317 JT131234:JT131317 TP131234:TP131317 ADL131234:ADL131317 ANH131234:ANH131317 AXD131234:AXD131317 BGZ131234:BGZ131317 BQV131234:BQV131317 CAR131234:CAR131317 CKN131234:CKN131317 CUJ131234:CUJ131317 DEF131234:DEF131317 DOB131234:DOB131317 DXX131234:DXX131317 EHT131234:EHT131317 ERP131234:ERP131317 FBL131234:FBL131317 FLH131234:FLH131317 FVD131234:FVD131317 GEZ131234:GEZ131317 GOV131234:GOV131317 GYR131234:GYR131317 HIN131234:HIN131317 HSJ131234:HSJ131317 ICF131234:ICF131317 IMB131234:IMB131317 IVX131234:IVX131317 JFT131234:JFT131317 JPP131234:JPP131317 JZL131234:JZL131317 KJH131234:KJH131317 KTD131234:KTD131317 LCZ131234:LCZ131317 LMV131234:LMV131317 LWR131234:LWR131317 MGN131234:MGN131317 MQJ131234:MQJ131317 NAF131234:NAF131317 NKB131234:NKB131317 NTX131234:NTX131317 ODT131234:ODT131317 ONP131234:ONP131317 OXL131234:OXL131317 PHH131234:PHH131317 PRD131234:PRD131317 QAZ131234:QAZ131317 QKV131234:QKV131317 QUR131234:QUR131317 REN131234:REN131317 ROJ131234:ROJ131317 RYF131234:RYF131317 SIB131234:SIB131317 SRX131234:SRX131317 TBT131234:TBT131317 TLP131234:TLP131317 TVL131234:TVL131317 UFH131234:UFH131317 UPD131234:UPD131317 UYZ131234:UYZ131317 VIV131234:VIV131317 VSR131234:VSR131317 WCN131234:WCN131317 WMJ131234:WMJ131317 WWF131234:WWF131317 X196770:X196853 JT196770:JT196853 TP196770:TP196853 ADL196770:ADL196853 ANH196770:ANH196853 AXD196770:AXD196853 BGZ196770:BGZ196853 BQV196770:BQV196853 CAR196770:CAR196853 CKN196770:CKN196853 CUJ196770:CUJ196853 DEF196770:DEF196853 DOB196770:DOB196853 DXX196770:DXX196853 EHT196770:EHT196853 ERP196770:ERP196853 FBL196770:FBL196853 FLH196770:FLH196853 FVD196770:FVD196853 GEZ196770:GEZ196853 GOV196770:GOV196853 GYR196770:GYR196853 HIN196770:HIN196853 HSJ196770:HSJ196853 ICF196770:ICF196853 IMB196770:IMB196853 IVX196770:IVX196853 JFT196770:JFT196853 JPP196770:JPP196853 JZL196770:JZL196853 KJH196770:KJH196853 KTD196770:KTD196853 LCZ196770:LCZ196853 LMV196770:LMV196853 LWR196770:LWR196853 MGN196770:MGN196853 MQJ196770:MQJ196853 NAF196770:NAF196853 NKB196770:NKB196853 NTX196770:NTX196853 ODT196770:ODT196853 ONP196770:ONP196853 OXL196770:OXL196853 PHH196770:PHH196853 PRD196770:PRD196853 QAZ196770:QAZ196853 QKV196770:QKV196853 QUR196770:QUR196853 REN196770:REN196853 ROJ196770:ROJ196853 RYF196770:RYF196853 SIB196770:SIB196853 SRX196770:SRX196853 TBT196770:TBT196853 TLP196770:TLP196853 TVL196770:TVL196853 UFH196770:UFH196853 UPD196770:UPD196853 UYZ196770:UYZ196853 VIV196770:VIV196853 VSR196770:VSR196853 WCN196770:WCN196853 WMJ196770:WMJ196853 WWF196770:WWF196853 X262306:X262389 JT262306:JT262389 TP262306:TP262389 ADL262306:ADL262389 ANH262306:ANH262389 AXD262306:AXD262389 BGZ262306:BGZ262389 BQV262306:BQV262389 CAR262306:CAR262389 CKN262306:CKN262389 CUJ262306:CUJ262389 DEF262306:DEF262389 DOB262306:DOB262389 DXX262306:DXX262389 EHT262306:EHT262389 ERP262306:ERP262389 FBL262306:FBL262389 FLH262306:FLH262389 FVD262306:FVD262389 GEZ262306:GEZ262389 GOV262306:GOV262389 GYR262306:GYR262389 HIN262306:HIN262389 HSJ262306:HSJ262389 ICF262306:ICF262389 IMB262306:IMB262389 IVX262306:IVX262389 JFT262306:JFT262389 JPP262306:JPP262389 JZL262306:JZL262389 KJH262306:KJH262389 KTD262306:KTD262389 LCZ262306:LCZ262389 LMV262306:LMV262389 LWR262306:LWR262389 MGN262306:MGN262389 MQJ262306:MQJ262389 NAF262306:NAF262389 NKB262306:NKB262389 NTX262306:NTX262389 ODT262306:ODT262389 ONP262306:ONP262389 OXL262306:OXL262389 PHH262306:PHH262389 PRD262306:PRD262389 QAZ262306:QAZ262389 QKV262306:QKV262389 QUR262306:QUR262389 REN262306:REN262389 ROJ262306:ROJ262389 RYF262306:RYF262389 SIB262306:SIB262389 SRX262306:SRX262389 TBT262306:TBT262389 TLP262306:TLP262389 TVL262306:TVL262389 UFH262306:UFH262389 UPD262306:UPD262389 UYZ262306:UYZ262389 VIV262306:VIV262389 VSR262306:VSR262389 WCN262306:WCN262389 WMJ262306:WMJ262389 WWF262306:WWF262389 X327842:X327925 JT327842:JT327925 TP327842:TP327925 ADL327842:ADL327925 ANH327842:ANH327925 AXD327842:AXD327925 BGZ327842:BGZ327925 BQV327842:BQV327925 CAR327842:CAR327925 CKN327842:CKN327925 CUJ327842:CUJ327925 DEF327842:DEF327925 DOB327842:DOB327925 DXX327842:DXX327925 EHT327842:EHT327925 ERP327842:ERP327925 FBL327842:FBL327925 FLH327842:FLH327925 FVD327842:FVD327925 GEZ327842:GEZ327925 GOV327842:GOV327925 GYR327842:GYR327925 HIN327842:HIN327925 HSJ327842:HSJ327925 ICF327842:ICF327925 IMB327842:IMB327925 IVX327842:IVX327925 JFT327842:JFT327925 JPP327842:JPP327925 JZL327842:JZL327925 KJH327842:KJH327925 KTD327842:KTD327925 LCZ327842:LCZ327925 LMV327842:LMV327925 LWR327842:LWR327925 MGN327842:MGN327925 MQJ327842:MQJ327925 NAF327842:NAF327925 NKB327842:NKB327925 NTX327842:NTX327925 ODT327842:ODT327925 ONP327842:ONP327925 OXL327842:OXL327925 PHH327842:PHH327925 PRD327842:PRD327925 QAZ327842:QAZ327925 QKV327842:QKV327925 QUR327842:QUR327925 REN327842:REN327925 ROJ327842:ROJ327925 RYF327842:RYF327925 SIB327842:SIB327925 SRX327842:SRX327925 TBT327842:TBT327925 TLP327842:TLP327925 TVL327842:TVL327925 UFH327842:UFH327925 UPD327842:UPD327925 UYZ327842:UYZ327925 VIV327842:VIV327925 VSR327842:VSR327925 WCN327842:WCN327925 WMJ327842:WMJ327925 WWF327842:WWF327925 X393378:X393461 JT393378:JT393461 TP393378:TP393461 ADL393378:ADL393461 ANH393378:ANH393461 AXD393378:AXD393461 BGZ393378:BGZ393461 BQV393378:BQV393461 CAR393378:CAR393461 CKN393378:CKN393461 CUJ393378:CUJ393461 DEF393378:DEF393461 DOB393378:DOB393461 DXX393378:DXX393461 EHT393378:EHT393461 ERP393378:ERP393461 FBL393378:FBL393461 FLH393378:FLH393461 FVD393378:FVD393461 GEZ393378:GEZ393461 GOV393378:GOV393461 GYR393378:GYR393461 HIN393378:HIN393461 HSJ393378:HSJ393461 ICF393378:ICF393461 IMB393378:IMB393461 IVX393378:IVX393461 JFT393378:JFT393461 JPP393378:JPP393461 JZL393378:JZL393461 KJH393378:KJH393461 KTD393378:KTD393461 LCZ393378:LCZ393461 LMV393378:LMV393461 LWR393378:LWR393461 MGN393378:MGN393461 MQJ393378:MQJ393461 NAF393378:NAF393461 NKB393378:NKB393461 NTX393378:NTX393461 ODT393378:ODT393461 ONP393378:ONP393461 OXL393378:OXL393461 PHH393378:PHH393461 PRD393378:PRD393461 QAZ393378:QAZ393461 QKV393378:QKV393461 QUR393378:QUR393461 REN393378:REN393461 ROJ393378:ROJ393461 RYF393378:RYF393461 SIB393378:SIB393461 SRX393378:SRX393461 TBT393378:TBT393461 TLP393378:TLP393461 TVL393378:TVL393461 UFH393378:UFH393461 UPD393378:UPD393461 UYZ393378:UYZ393461 VIV393378:VIV393461 VSR393378:VSR393461 WCN393378:WCN393461 WMJ393378:WMJ393461 WWF393378:WWF393461 X458914:X458997 JT458914:JT458997 TP458914:TP458997 ADL458914:ADL458997 ANH458914:ANH458997 AXD458914:AXD458997 BGZ458914:BGZ458997 BQV458914:BQV458997 CAR458914:CAR458997 CKN458914:CKN458997 CUJ458914:CUJ458997 DEF458914:DEF458997 DOB458914:DOB458997 DXX458914:DXX458997 EHT458914:EHT458997 ERP458914:ERP458997 FBL458914:FBL458997 FLH458914:FLH458997 FVD458914:FVD458997 GEZ458914:GEZ458997 GOV458914:GOV458997 GYR458914:GYR458997 HIN458914:HIN458997 HSJ458914:HSJ458997 ICF458914:ICF458997 IMB458914:IMB458997 IVX458914:IVX458997 JFT458914:JFT458997 JPP458914:JPP458997 JZL458914:JZL458997 KJH458914:KJH458997 KTD458914:KTD458997 LCZ458914:LCZ458997 LMV458914:LMV458997 LWR458914:LWR458997 MGN458914:MGN458997 MQJ458914:MQJ458997 NAF458914:NAF458997 NKB458914:NKB458997 NTX458914:NTX458997 ODT458914:ODT458997 ONP458914:ONP458997 OXL458914:OXL458997 PHH458914:PHH458997 PRD458914:PRD458997 QAZ458914:QAZ458997 QKV458914:QKV458997 QUR458914:QUR458997 REN458914:REN458997 ROJ458914:ROJ458997 RYF458914:RYF458997 SIB458914:SIB458997 SRX458914:SRX458997 TBT458914:TBT458997 TLP458914:TLP458997 TVL458914:TVL458997 UFH458914:UFH458997 UPD458914:UPD458997 UYZ458914:UYZ458997 VIV458914:VIV458997 VSR458914:VSR458997 WCN458914:WCN458997 WMJ458914:WMJ458997 WWF458914:WWF458997 X524450:X524533 JT524450:JT524533 TP524450:TP524533 ADL524450:ADL524533 ANH524450:ANH524533 AXD524450:AXD524533 BGZ524450:BGZ524533 BQV524450:BQV524533 CAR524450:CAR524533 CKN524450:CKN524533 CUJ524450:CUJ524533 DEF524450:DEF524533 DOB524450:DOB524533 DXX524450:DXX524533 EHT524450:EHT524533 ERP524450:ERP524533 FBL524450:FBL524533 FLH524450:FLH524533 FVD524450:FVD524533 GEZ524450:GEZ524533 GOV524450:GOV524533 GYR524450:GYR524533 HIN524450:HIN524533 HSJ524450:HSJ524533 ICF524450:ICF524533 IMB524450:IMB524533 IVX524450:IVX524533 JFT524450:JFT524533 JPP524450:JPP524533 JZL524450:JZL524533 KJH524450:KJH524533 KTD524450:KTD524533 LCZ524450:LCZ524533 LMV524450:LMV524533 LWR524450:LWR524533 MGN524450:MGN524533 MQJ524450:MQJ524533 NAF524450:NAF524533 NKB524450:NKB524533 NTX524450:NTX524533 ODT524450:ODT524533 ONP524450:ONP524533 OXL524450:OXL524533 PHH524450:PHH524533 PRD524450:PRD524533 QAZ524450:QAZ524533 QKV524450:QKV524533 QUR524450:QUR524533 REN524450:REN524533 ROJ524450:ROJ524533 RYF524450:RYF524533 SIB524450:SIB524533 SRX524450:SRX524533 TBT524450:TBT524533 TLP524450:TLP524533 TVL524450:TVL524533 UFH524450:UFH524533 UPD524450:UPD524533 UYZ524450:UYZ524533 VIV524450:VIV524533 VSR524450:VSR524533 WCN524450:WCN524533 WMJ524450:WMJ524533 WWF524450:WWF524533 X589986:X590069 JT589986:JT590069 TP589986:TP590069 ADL589986:ADL590069 ANH589986:ANH590069 AXD589986:AXD590069 BGZ589986:BGZ590069 BQV589986:BQV590069 CAR589986:CAR590069 CKN589986:CKN590069 CUJ589986:CUJ590069 DEF589986:DEF590069 DOB589986:DOB590069 DXX589986:DXX590069 EHT589986:EHT590069 ERP589986:ERP590069 FBL589986:FBL590069 FLH589986:FLH590069 FVD589986:FVD590069 GEZ589986:GEZ590069 GOV589986:GOV590069 GYR589986:GYR590069 HIN589986:HIN590069 HSJ589986:HSJ590069 ICF589986:ICF590069 IMB589986:IMB590069 IVX589986:IVX590069 JFT589986:JFT590069 JPP589986:JPP590069 JZL589986:JZL590069 KJH589986:KJH590069 KTD589986:KTD590069 LCZ589986:LCZ590069 LMV589986:LMV590069 LWR589986:LWR590069 MGN589986:MGN590069 MQJ589986:MQJ590069 NAF589986:NAF590069 NKB589986:NKB590069 NTX589986:NTX590069 ODT589986:ODT590069 ONP589986:ONP590069 OXL589986:OXL590069 PHH589986:PHH590069 PRD589986:PRD590069 QAZ589986:QAZ590069 QKV589986:QKV590069 QUR589986:QUR590069 REN589986:REN590069 ROJ589986:ROJ590069 RYF589986:RYF590069 SIB589986:SIB590069 SRX589986:SRX590069 TBT589986:TBT590069 TLP589986:TLP590069 TVL589986:TVL590069 UFH589986:UFH590069 UPD589986:UPD590069 UYZ589986:UYZ590069 VIV589986:VIV590069 VSR589986:VSR590069 WCN589986:WCN590069 WMJ589986:WMJ590069 WWF589986:WWF590069 X655522:X655605 JT655522:JT655605 TP655522:TP655605 ADL655522:ADL655605 ANH655522:ANH655605 AXD655522:AXD655605 BGZ655522:BGZ655605 BQV655522:BQV655605 CAR655522:CAR655605 CKN655522:CKN655605 CUJ655522:CUJ655605 DEF655522:DEF655605 DOB655522:DOB655605 DXX655522:DXX655605 EHT655522:EHT655605 ERP655522:ERP655605 FBL655522:FBL655605 FLH655522:FLH655605 FVD655522:FVD655605 GEZ655522:GEZ655605 GOV655522:GOV655605 GYR655522:GYR655605 HIN655522:HIN655605 HSJ655522:HSJ655605 ICF655522:ICF655605 IMB655522:IMB655605 IVX655522:IVX655605 JFT655522:JFT655605 JPP655522:JPP655605 JZL655522:JZL655605 KJH655522:KJH655605 KTD655522:KTD655605 LCZ655522:LCZ655605 LMV655522:LMV655605 LWR655522:LWR655605 MGN655522:MGN655605 MQJ655522:MQJ655605 NAF655522:NAF655605 NKB655522:NKB655605 NTX655522:NTX655605 ODT655522:ODT655605 ONP655522:ONP655605 OXL655522:OXL655605 PHH655522:PHH655605 PRD655522:PRD655605 QAZ655522:QAZ655605 QKV655522:QKV655605 QUR655522:QUR655605 REN655522:REN655605 ROJ655522:ROJ655605 RYF655522:RYF655605 SIB655522:SIB655605 SRX655522:SRX655605 TBT655522:TBT655605 TLP655522:TLP655605 TVL655522:TVL655605 UFH655522:UFH655605 UPD655522:UPD655605 UYZ655522:UYZ655605 VIV655522:VIV655605 VSR655522:VSR655605 WCN655522:WCN655605 WMJ655522:WMJ655605 WWF655522:WWF655605 X721058:X721141 JT721058:JT721141 TP721058:TP721141 ADL721058:ADL721141 ANH721058:ANH721141 AXD721058:AXD721141 BGZ721058:BGZ721141 BQV721058:BQV721141 CAR721058:CAR721141 CKN721058:CKN721141 CUJ721058:CUJ721141 DEF721058:DEF721141 DOB721058:DOB721141 DXX721058:DXX721141 EHT721058:EHT721141 ERP721058:ERP721141 FBL721058:FBL721141 FLH721058:FLH721141 FVD721058:FVD721141 GEZ721058:GEZ721141 GOV721058:GOV721141 GYR721058:GYR721141 HIN721058:HIN721141 HSJ721058:HSJ721141 ICF721058:ICF721141 IMB721058:IMB721141 IVX721058:IVX721141 JFT721058:JFT721141 JPP721058:JPP721141 JZL721058:JZL721141 KJH721058:KJH721141 KTD721058:KTD721141 LCZ721058:LCZ721141 LMV721058:LMV721141 LWR721058:LWR721141 MGN721058:MGN721141 MQJ721058:MQJ721141 NAF721058:NAF721141 NKB721058:NKB721141 NTX721058:NTX721141 ODT721058:ODT721141 ONP721058:ONP721141 OXL721058:OXL721141 PHH721058:PHH721141 PRD721058:PRD721141 QAZ721058:QAZ721141 QKV721058:QKV721141 QUR721058:QUR721141 REN721058:REN721141 ROJ721058:ROJ721141 RYF721058:RYF721141 SIB721058:SIB721141 SRX721058:SRX721141 TBT721058:TBT721141 TLP721058:TLP721141 TVL721058:TVL721141 UFH721058:UFH721141 UPD721058:UPD721141 UYZ721058:UYZ721141 VIV721058:VIV721141 VSR721058:VSR721141 WCN721058:WCN721141 WMJ721058:WMJ721141 WWF721058:WWF721141 X786594:X786677 JT786594:JT786677 TP786594:TP786677 ADL786594:ADL786677 ANH786594:ANH786677 AXD786594:AXD786677 BGZ786594:BGZ786677 BQV786594:BQV786677 CAR786594:CAR786677 CKN786594:CKN786677 CUJ786594:CUJ786677 DEF786594:DEF786677 DOB786594:DOB786677 DXX786594:DXX786677 EHT786594:EHT786677 ERP786594:ERP786677 FBL786594:FBL786677 FLH786594:FLH786677 FVD786594:FVD786677 GEZ786594:GEZ786677 GOV786594:GOV786677 GYR786594:GYR786677 HIN786594:HIN786677 HSJ786594:HSJ786677 ICF786594:ICF786677 IMB786594:IMB786677 IVX786594:IVX786677 JFT786594:JFT786677 JPP786594:JPP786677 JZL786594:JZL786677 KJH786594:KJH786677 KTD786594:KTD786677 LCZ786594:LCZ786677 LMV786594:LMV786677 LWR786594:LWR786677 MGN786594:MGN786677 MQJ786594:MQJ786677 NAF786594:NAF786677 NKB786594:NKB786677 NTX786594:NTX786677 ODT786594:ODT786677 ONP786594:ONP786677 OXL786594:OXL786677 PHH786594:PHH786677 PRD786594:PRD786677 QAZ786594:QAZ786677 QKV786594:QKV786677 QUR786594:QUR786677 REN786594:REN786677 ROJ786594:ROJ786677 RYF786594:RYF786677 SIB786594:SIB786677 SRX786594:SRX786677 TBT786594:TBT786677 TLP786594:TLP786677 TVL786594:TVL786677 UFH786594:UFH786677 UPD786594:UPD786677 UYZ786594:UYZ786677 VIV786594:VIV786677 VSR786594:VSR786677 WCN786594:WCN786677 WMJ786594:WMJ786677 WWF786594:WWF786677 X852130:X852213 JT852130:JT852213 TP852130:TP852213 ADL852130:ADL852213 ANH852130:ANH852213 AXD852130:AXD852213 BGZ852130:BGZ852213 BQV852130:BQV852213 CAR852130:CAR852213 CKN852130:CKN852213 CUJ852130:CUJ852213 DEF852130:DEF852213 DOB852130:DOB852213 DXX852130:DXX852213 EHT852130:EHT852213 ERP852130:ERP852213 FBL852130:FBL852213 FLH852130:FLH852213 FVD852130:FVD852213 GEZ852130:GEZ852213 GOV852130:GOV852213 GYR852130:GYR852213 HIN852130:HIN852213 HSJ852130:HSJ852213 ICF852130:ICF852213 IMB852130:IMB852213 IVX852130:IVX852213 JFT852130:JFT852213 JPP852130:JPP852213 JZL852130:JZL852213 KJH852130:KJH852213 KTD852130:KTD852213 LCZ852130:LCZ852213 LMV852130:LMV852213 LWR852130:LWR852213 MGN852130:MGN852213 MQJ852130:MQJ852213 NAF852130:NAF852213 NKB852130:NKB852213 NTX852130:NTX852213 ODT852130:ODT852213 ONP852130:ONP852213 OXL852130:OXL852213 PHH852130:PHH852213 PRD852130:PRD852213 QAZ852130:QAZ852213 QKV852130:QKV852213 QUR852130:QUR852213 REN852130:REN852213 ROJ852130:ROJ852213 RYF852130:RYF852213 SIB852130:SIB852213 SRX852130:SRX852213 TBT852130:TBT852213 TLP852130:TLP852213 TVL852130:TVL852213 UFH852130:UFH852213 UPD852130:UPD852213 UYZ852130:UYZ852213 VIV852130:VIV852213 VSR852130:VSR852213 WCN852130:WCN852213 WMJ852130:WMJ852213 WWF852130:WWF852213 X917666:X917749 JT917666:JT917749 TP917666:TP917749 ADL917666:ADL917749 ANH917666:ANH917749 AXD917666:AXD917749 BGZ917666:BGZ917749 BQV917666:BQV917749 CAR917666:CAR917749 CKN917666:CKN917749 CUJ917666:CUJ917749 DEF917666:DEF917749 DOB917666:DOB917749 DXX917666:DXX917749 EHT917666:EHT917749 ERP917666:ERP917749 FBL917666:FBL917749 FLH917666:FLH917749 FVD917666:FVD917749 GEZ917666:GEZ917749 GOV917666:GOV917749 GYR917666:GYR917749 HIN917666:HIN917749 HSJ917666:HSJ917749 ICF917666:ICF917749 IMB917666:IMB917749 IVX917666:IVX917749 JFT917666:JFT917749 JPP917666:JPP917749 JZL917666:JZL917749 KJH917666:KJH917749 KTD917666:KTD917749 LCZ917666:LCZ917749 LMV917666:LMV917749 LWR917666:LWR917749 MGN917666:MGN917749 MQJ917666:MQJ917749 NAF917666:NAF917749 NKB917666:NKB917749 NTX917666:NTX917749 ODT917666:ODT917749 ONP917666:ONP917749 OXL917666:OXL917749 PHH917666:PHH917749 PRD917666:PRD917749 QAZ917666:QAZ917749 QKV917666:QKV917749 QUR917666:QUR917749 REN917666:REN917749 ROJ917666:ROJ917749 RYF917666:RYF917749 SIB917666:SIB917749 SRX917666:SRX917749 TBT917666:TBT917749 TLP917666:TLP917749 TVL917666:TVL917749 UFH917666:UFH917749 UPD917666:UPD917749 UYZ917666:UYZ917749 VIV917666:VIV917749 VSR917666:VSR917749 WCN917666:WCN917749 WMJ917666:WMJ917749 WWF917666:WWF917749 X983202:X983285 JT983202:JT983285 TP983202:TP983285 ADL983202:ADL983285 ANH983202:ANH983285 AXD983202:AXD983285 BGZ983202:BGZ983285 BQV983202:BQV983285 CAR983202:CAR983285 CKN983202:CKN983285 CUJ983202:CUJ983285 DEF983202:DEF983285 DOB983202:DOB983285 DXX983202:DXX983285 EHT983202:EHT983285 ERP983202:ERP983285 FBL983202:FBL983285 FLH983202:FLH983285 FVD983202:FVD983285 GEZ983202:GEZ983285 GOV983202:GOV983285 GYR983202:GYR983285 HIN983202:HIN983285 HSJ983202:HSJ983285 ICF983202:ICF983285 IMB983202:IMB983285 IVX983202:IVX983285 JFT983202:JFT983285 JPP983202:JPP983285 JZL983202:JZL983285 KJH983202:KJH983285 KTD983202:KTD983285 LCZ983202:LCZ983285 LMV983202:LMV983285 LWR983202:LWR983285 MGN983202:MGN983285 MQJ983202:MQJ983285 NAF983202:NAF983285 NKB983202:NKB983285 NTX983202:NTX983285 ODT983202:ODT983285 ONP983202:ONP983285 OXL983202:OXL983285 PHH983202:PHH983285 PRD983202:PRD983285 QAZ983202:QAZ983285 QKV983202:QKV983285 QUR983202:QUR983285 REN983202:REN983285 ROJ983202:ROJ983285 RYF983202:RYF983285 SIB983202:SIB983285 SRX983202:SRX983285 TBT983202:TBT983285 TLP983202:TLP983285 TVL983202:TVL983285 UFH983202:UFH983285 UPD983202:UPD983285 UYZ983202:UYZ983285 VIV983202:VIV983285 VSR983202:VSR983285 WCN983202:WCN983285 WMJ983202:WMJ983285 WWF983202:WWF983285 X251:X65536 JT251:JT65536 TP251:TP65536 ADL251:ADL65536 ANH251:ANH65536 AXD251:AXD65536 BGZ251:BGZ65536 BQV251:BQV65536 CAR251:CAR65536 CKN251:CKN65536 CUJ251:CUJ65536 DEF251:DEF65536 DOB251:DOB65536 DXX251:DXX65536 EHT251:EHT65536 ERP251:ERP65536 FBL251:FBL65536 FLH251:FLH65536 FVD251:FVD65536 GEZ251:GEZ65536 GOV251:GOV65536 GYR251:GYR65536 HIN251:HIN65536 HSJ251:HSJ65536 ICF251:ICF65536 IMB251:IMB65536 IVX251:IVX65536 JFT251:JFT65536 JPP251:JPP65536 JZL251:JZL65536 KJH251:KJH65536 KTD251:KTD65536 LCZ251:LCZ65536 LMV251:LMV65536 LWR251:LWR65536 MGN251:MGN65536 MQJ251:MQJ65536 NAF251:NAF65536 NKB251:NKB65536 NTX251:NTX65536 ODT251:ODT65536 ONP251:ONP65536 OXL251:OXL65536 PHH251:PHH65536 PRD251:PRD65536 QAZ251:QAZ65536 QKV251:QKV65536 QUR251:QUR65536 REN251:REN65536 ROJ251:ROJ65536 RYF251:RYF65536 SIB251:SIB65536 SRX251:SRX65536 TBT251:TBT65536 TLP251:TLP65536 TVL251:TVL65536 UFH251:UFH65536 UPD251:UPD65536 UYZ251:UYZ65536 VIV251:VIV65536 VSR251:VSR65536 WCN251:WCN65536 WMJ251:WMJ65536 WWF251:WWF65536 X65787:X131072 JT65787:JT131072 TP65787:TP131072 ADL65787:ADL131072 ANH65787:ANH131072 AXD65787:AXD131072 BGZ65787:BGZ131072 BQV65787:BQV131072 CAR65787:CAR131072 CKN65787:CKN131072 CUJ65787:CUJ131072 DEF65787:DEF131072 DOB65787:DOB131072 DXX65787:DXX131072 EHT65787:EHT131072 ERP65787:ERP131072 FBL65787:FBL131072 FLH65787:FLH131072 FVD65787:FVD131072 GEZ65787:GEZ131072 GOV65787:GOV131072 GYR65787:GYR131072 HIN65787:HIN131072 HSJ65787:HSJ131072 ICF65787:ICF131072 IMB65787:IMB131072 IVX65787:IVX131072 JFT65787:JFT131072 JPP65787:JPP131072 JZL65787:JZL131072 KJH65787:KJH131072 KTD65787:KTD131072 LCZ65787:LCZ131072 LMV65787:LMV131072 LWR65787:LWR131072 MGN65787:MGN131072 MQJ65787:MQJ131072 NAF65787:NAF131072 NKB65787:NKB131072 NTX65787:NTX131072 ODT65787:ODT131072 ONP65787:ONP131072 OXL65787:OXL131072 PHH65787:PHH131072 PRD65787:PRD131072 QAZ65787:QAZ131072 QKV65787:QKV131072 QUR65787:QUR131072 REN65787:REN131072 ROJ65787:ROJ131072 RYF65787:RYF131072 SIB65787:SIB131072 SRX65787:SRX131072 TBT65787:TBT131072 TLP65787:TLP131072 TVL65787:TVL131072 UFH65787:UFH131072 UPD65787:UPD131072 UYZ65787:UYZ131072 VIV65787:VIV131072 VSR65787:VSR131072 WCN65787:WCN131072 WMJ65787:WMJ131072 WWF65787:WWF131072 X131323:X196608 JT131323:JT196608 TP131323:TP196608 ADL131323:ADL196608 ANH131323:ANH196608 AXD131323:AXD196608 BGZ131323:BGZ196608 BQV131323:BQV196608 CAR131323:CAR196608 CKN131323:CKN196608 CUJ131323:CUJ196608 DEF131323:DEF196608 DOB131323:DOB196608 DXX131323:DXX196608 EHT131323:EHT196608 ERP131323:ERP196608 FBL131323:FBL196608 FLH131323:FLH196608 FVD131323:FVD196608 GEZ131323:GEZ196608 GOV131323:GOV196608 GYR131323:GYR196608 HIN131323:HIN196608 HSJ131323:HSJ196608 ICF131323:ICF196608 IMB131323:IMB196608 IVX131323:IVX196608 JFT131323:JFT196608 JPP131323:JPP196608 JZL131323:JZL196608 KJH131323:KJH196608 KTD131323:KTD196608 LCZ131323:LCZ196608 LMV131323:LMV196608 LWR131323:LWR196608 MGN131323:MGN196608 MQJ131323:MQJ196608 NAF131323:NAF196608 NKB131323:NKB196608 NTX131323:NTX196608 ODT131323:ODT196608 ONP131323:ONP196608 OXL131323:OXL196608 PHH131323:PHH196608 PRD131323:PRD196608 QAZ131323:QAZ196608 QKV131323:QKV196608 QUR131323:QUR196608 REN131323:REN196608 ROJ131323:ROJ196608 RYF131323:RYF196608 SIB131323:SIB196608 SRX131323:SRX196608 TBT131323:TBT196608 TLP131323:TLP196608 TVL131323:TVL196608 UFH131323:UFH196608 UPD131323:UPD196608 UYZ131323:UYZ196608 VIV131323:VIV196608 VSR131323:VSR196608 WCN131323:WCN196608 WMJ131323:WMJ196608 WWF131323:WWF196608 X196859:X262144 JT196859:JT262144 TP196859:TP262144 ADL196859:ADL262144 ANH196859:ANH262144 AXD196859:AXD262144 BGZ196859:BGZ262144 BQV196859:BQV262144 CAR196859:CAR262144 CKN196859:CKN262144 CUJ196859:CUJ262144 DEF196859:DEF262144 DOB196859:DOB262144 DXX196859:DXX262144 EHT196859:EHT262144 ERP196859:ERP262144 FBL196859:FBL262144 FLH196859:FLH262144 FVD196859:FVD262144 GEZ196859:GEZ262144 GOV196859:GOV262144 GYR196859:GYR262144 HIN196859:HIN262144 HSJ196859:HSJ262144 ICF196859:ICF262144 IMB196859:IMB262144 IVX196859:IVX262144 JFT196859:JFT262144 JPP196859:JPP262144 JZL196859:JZL262144 KJH196859:KJH262144 KTD196859:KTD262144 LCZ196859:LCZ262144 LMV196859:LMV262144 LWR196859:LWR262144 MGN196859:MGN262144 MQJ196859:MQJ262144 NAF196859:NAF262144 NKB196859:NKB262144 NTX196859:NTX262144 ODT196859:ODT262144 ONP196859:ONP262144 OXL196859:OXL262144 PHH196859:PHH262144 PRD196859:PRD262144 QAZ196859:QAZ262144 QKV196859:QKV262144 QUR196859:QUR262144 REN196859:REN262144 ROJ196859:ROJ262144 RYF196859:RYF262144 SIB196859:SIB262144 SRX196859:SRX262144 TBT196859:TBT262144 TLP196859:TLP262144 TVL196859:TVL262144 UFH196859:UFH262144 UPD196859:UPD262144 UYZ196859:UYZ262144 VIV196859:VIV262144 VSR196859:VSR262144 WCN196859:WCN262144 WMJ196859:WMJ262144 WWF196859:WWF262144 X262395:X327680 JT262395:JT327680 TP262395:TP327680 ADL262395:ADL327680 ANH262395:ANH327680 AXD262395:AXD327680 BGZ262395:BGZ327680 BQV262395:BQV327680 CAR262395:CAR327680 CKN262395:CKN327680 CUJ262395:CUJ327680 DEF262395:DEF327680 DOB262395:DOB327680 DXX262395:DXX327680 EHT262395:EHT327680 ERP262395:ERP327680 FBL262395:FBL327680 FLH262395:FLH327680 FVD262395:FVD327680 GEZ262395:GEZ327680 GOV262395:GOV327680 GYR262395:GYR327680 HIN262395:HIN327680 HSJ262395:HSJ327680 ICF262395:ICF327680 IMB262395:IMB327680 IVX262395:IVX327680 JFT262395:JFT327680 JPP262395:JPP327680 JZL262395:JZL327680 KJH262395:KJH327680 KTD262395:KTD327680 LCZ262395:LCZ327680 LMV262395:LMV327680 LWR262395:LWR327680 MGN262395:MGN327680 MQJ262395:MQJ327680 NAF262395:NAF327680 NKB262395:NKB327680 NTX262395:NTX327680 ODT262395:ODT327680 ONP262395:ONP327680 OXL262395:OXL327680 PHH262395:PHH327680 PRD262395:PRD327680 QAZ262395:QAZ327680 QKV262395:QKV327680 QUR262395:QUR327680 REN262395:REN327680 ROJ262395:ROJ327680 RYF262395:RYF327680 SIB262395:SIB327680 SRX262395:SRX327680 TBT262395:TBT327680 TLP262395:TLP327680 TVL262395:TVL327680 UFH262395:UFH327680 UPD262395:UPD327680 UYZ262395:UYZ327680 VIV262395:VIV327680 VSR262395:VSR327680 WCN262395:WCN327680 WMJ262395:WMJ327680 WWF262395:WWF327680 X327931:X393216 JT327931:JT393216 TP327931:TP393216 ADL327931:ADL393216 ANH327931:ANH393216 AXD327931:AXD393216 BGZ327931:BGZ393216 BQV327931:BQV393216 CAR327931:CAR393216 CKN327931:CKN393216 CUJ327931:CUJ393216 DEF327931:DEF393216 DOB327931:DOB393216 DXX327931:DXX393216 EHT327931:EHT393216 ERP327931:ERP393216 FBL327931:FBL393216 FLH327931:FLH393216 FVD327931:FVD393216 GEZ327931:GEZ393216 GOV327931:GOV393216 GYR327931:GYR393216 HIN327931:HIN393216 HSJ327931:HSJ393216 ICF327931:ICF393216 IMB327931:IMB393216 IVX327931:IVX393216 JFT327931:JFT393216 JPP327931:JPP393216 JZL327931:JZL393216 KJH327931:KJH393216 KTD327931:KTD393216 LCZ327931:LCZ393216 LMV327931:LMV393216 LWR327931:LWR393216 MGN327931:MGN393216 MQJ327931:MQJ393216 NAF327931:NAF393216 NKB327931:NKB393216 NTX327931:NTX393216 ODT327931:ODT393216 ONP327931:ONP393216 OXL327931:OXL393216 PHH327931:PHH393216 PRD327931:PRD393216 QAZ327931:QAZ393216 QKV327931:QKV393216 QUR327931:QUR393216 REN327931:REN393216 ROJ327931:ROJ393216 RYF327931:RYF393216 SIB327931:SIB393216 SRX327931:SRX393216 TBT327931:TBT393216 TLP327931:TLP393216 TVL327931:TVL393216 UFH327931:UFH393216 UPD327931:UPD393216 UYZ327931:UYZ393216 VIV327931:VIV393216 VSR327931:VSR393216 WCN327931:WCN393216 WMJ327931:WMJ393216 WWF327931:WWF393216 X393467:X458752 JT393467:JT458752 TP393467:TP458752 ADL393467:ADL458752 ANH393467:ANH458752 AXD393467:AXD458752 BGZ393467:BGZ458752 BQV393467:BQV458752 CAR393467:CAR458752 CKN393467:CKN458752 CUJ393467:CUJ458752 DEF393467:DEF458752 DOB393467:DOB458752 DXX393467:DXX458752 EHT393467:EHT458752 ERP393467:ERP458752 FBL393467:FBL458752 FLH393467:FLH458752 FVD393467:FVD458752 GEZ393467:GEZ458752 GOV393467:GOV458752 GYR393467:GYR458752 HIN393467:HIN458752 HSJ393467:HSJ458752 ICF393467:ICF458752 IMB393467:IMB458752 IVX393467:IVX458752 JFT393467:JFT458752 JPP393467:JPP458752 JZL393467:JZL458752 KJH393467:KJH458752 KTD393467:KTD458752 LCZ393467:LCZ458752 LMV393467:LMV458752 LWR393467:LWR458752 MGN393467:MGN458752 MQJ393467:MQJ458752 NAF393467:NAF458752 NKB393467:NKB458752 NTX393467:NTX458752 ODT393467:ODT458752 ONP393467:ONP458752 OXL393467:OXL458752 PHH393467:PHH458752 PRD393467:PRD458752 QAZ393467:QAZ458752 QKV393467:QKV458752 QUR393467:QUR458752 REN393467:REN458752 ROJ393467:ROJ458752 RYF393467:RYF458752 SIB393467:SIB458752 SRX393467:SRX458752 TBT393467:TBT458752 TLP393467:TLP458752 TVL393467:TVL458752 UFH393467:UFH458752 UPD393467:UPD458752 UYZ393467:UYZ458752 VIV393467:VIV458752 VSR393467:VSR458752 WCN393467:WCN458752 WMJ393467:WMJ458752 WWF393467:WWF458752 X459003:X524288 JT459003:JT524288 TP459003:TP524288 ADL459003:ADL524288 ANH459003:ANH524288 AXD459003:AXD524288 BGZ459003:BGZ524288 BQV459003:BQV524288 CAR459003:CAR524288 CKN459003:CKN524288 CUJ459003:CUJ524288 DEF459003:DEF524288 DOB459003:DOB524288 DXX459003:DXX524288 EHT459003:EHT524288 ERP459003:ERP524288 FBL459003:FBL524288 FLH459003:FLH524288 FVD459003:FVD524288 GEZ459003:GEZ524288 GOV459003:GOV524288 GYR459003:GYR524288 HIN459003:HIN524288 HSJ459003:HSJ524288 ICF459003:ICF524288 IMB459003:IMB524288 IVX459003:IVX524288 JFT459003:JFT524288 JPP459003:JPP524288 JZL459003:JZL524288 KJH459003:KJH524288 KTD459003:KTD524288 LCZ459003:LCZ524288 LMV459003:LMV524288 LWR459003:LWR524288 MGN459003:MGN524288 MQJ459003:MQJ524288 NAF459003:NAF524288 NKB459003:NKB524288 NTX459003:NTX524288 ODT459003:ODT524288 ONP459003:ONP524288 OXL459003:OXL524288 PHH459003:PHH524288 PRD459003:PRD524288 QAZ459003:QAZ524288 QKV459003:QKV524288 QUR459003:QUR524288 REN459003:REN524288 ROJ459003:ROJ524288 RYF459003:RYF524288 SIB459003:SIB524288 SRX459003:SRX524288 TBT459003:TBT524288 TLP459003:TLP524288 TVL459003:TVL524288 UFH459003:UFH524288 UPD459003:UPD524288 UYZ459003:UYZ524288 VIV459003:VIV524288 VSR459003:VSR524288 WCN459003:WCN524288 WMJ459003:WMJ524288 WWF459003:WWF524288 X524539:X589824 JT524539:JT589824 TP524539:TP589824 ADL524539:ADL589824 ANH524539:ANH589824 AXD524539:AXD589824 BGZ524539:BGZ589824 BQV524539:BQV589824 CAR524539:CAR589824 CKN524539:CKN589824 CUJ524539:CUJ589824 DEF524539:DEF589824 DOB524539:DOB589824 DXX524539:DXX589824 EHT524539:EHT589824 ERP524539:ERP589824 FBL524539:FBL589824 FLH524539:FLH589824 FVD524539:FVD589824 GEZ524539:GEZ589824 GOV524539:GOV589824 GYR524539:GYR589824 HIN524539:HIN589824 HSJ524539:HSJ589824 ICF524539:ICF589824 IMB524539:IMB589824 IVX524539:IVX589824 JFT524539:JFT589824 JPP524539:JPP589824 JZL524539:JZL589824 KJH524539:KJH589824 KTD524539:KTD589824 LCZ524539:LCZ589824 LMV524539:LMV589824 LWR524539:LWR589824 MGN524539:MGN589824 MQJ524539:MQJ589824 NAF524539:NAF589824 NKB524539:NKB589824 NTX524539:NTX589824 ODT524539:ODT589824 ONP524539:ONP589824 OXL524539:OXL589824 PHH524539:PHH589824 PRD524539:PRD589824 QAZ524539:QAZ589824 QKV524539:QKV589824 QUR524539:QUR589824 REN524539:REN589824 ROJ524539:ROJ589824 RYF524539:RYF589824 SIB524539:SIB589824 SRX524539:SRX589824 TBT524539:TBT589824 TLP524539:TLP589824 TVL524539:TVL589824 UFH524539:UFH589824 UPD524539:UPD589824 UYZ524539:UYZ589824 VIV524539:VIV589824 VSR524539:VSR589824 WCN524539:WCN589824 WMJ524539:WMJ589824 WWF524539:WWF589824 X590075:X655360 JT590075:JT655360 TP590075:TP655360 ADL590075:ADL655360 ANH590075:ANH655360 AXD590075:AXD655360 BGZ590075:BGZ655360 BQV590075:BQV655360 CAR590075:CAR655360 CKN590075:CKN655360 CUJ590075:CUJ655360 DEF590075:DEF655360 DOB590075:DOB655360 DXX590075:DXX655360 EHT590075:EHT655360 ERP590075:ERP655360 FBL590075:FBL655360 FLH590075:FLH655360 FVD590075:FVD655360 GEZ590075:GEZ655360 GOV590075:GOV655360 GYR590075:GYR655360 HIN590075:HIN655360 HSJ590075:HSJ655360 ICF590075:ICF655360 IMB590075:IMB655360 IVX590075:IVX655360 JFT590075:JFT655360 JPP590075:JPP655360 JZL590075:JZL655360 KJH590075:KJH655360 KTD590075:KTD655360 LCZ590075:LCZ655360 LMV590075:LMV655360 LWR590075:LWR655360 MGN590075:MGN655360 MQJ590075:MQJ655360 NAF590075:NAF655360 NKB590075:NKB655360 NTX590075:NTX655360 ODT590075:ODT655360 ONP590075:ONP655360 OXL590075:OXL655360 PHH590075:PHH655360 PRD590075:PRD655360 QAZ590075:QAZ655360 QKV590075:QKV655360 QUR590075:QUR655360 REN590075:REN655360 ROJ590075:ROJ655360 RYF590075:RYF655360 SIB590075:SIB655360 SRX590075:SRX655360 TBT590075:TBT655360 TLP590075:TLP655360 TVL590075:TVL655360 UFH590075:UFH655360 UPD590075:UPD655360 UYZ590075:UYZ655360 VIV590075:VIV655360 VSR590075:VSR655360 WCN590075:WCN655360 WMJ590075:WMJ655360 WWF590075:WWF655360 X655611:X720896 JT655611:JT720896 TP655611:TP720896 ADL655611:ADL720896 ANH655611:ANH720896 AXD655611:AXD720896 BGZ655611:BGZ720896 BQV655611:BQV720896 CAR655611:CAR720896 CKN655611:CKN720896 CUJ655611:CUJ720896 DEF655611:DEF720896 DOB655611:DOB720896 DXX655611:DXX720896 EHT655611:EHT720896 ERP655611:ERP720896 FBL655611:FBL720896 FLH655611:FLH720896 FVD655611:FVD720896 GEZ655611:GEZ720896 GOV655611:GOV720896 GYR655611:GYR720896 HIN655611:HIN720896 HSJ655611:HSJ720896 ICF655611:ICF720896 IMB655611:IMB720896 IVX655611:IVX720896 JFT655611:JFT720896 JPP655611:JPP720896 JZL655611:JZL720896 KJH655611:KJH720896 KTD655611:KTD720896 LCZ655611:LCZ720896 LMV655611:LMV720896 LWR655611:LWR720896 MGN655611:MGN720896 MQJ655611:MQJ720896 NAF655611:NAF720896 NKB655611:NKB720896 NTX655611:NTX720896 ODT655611:ODT720896 ONP655611:ONP720896 OXL655611:OXL720896 PHH655611:PHH720896 PRD655611:PRD720896 QAZ655611:QAZ720896 QKV655611:QKV720896 QUR655611:QUR720896 REN655611:REN720896 ROJ655611:ROJ720896 RYF655611:RYF720896 SIB655611:SIB720896 SRX655611:SRX720896 TBT655611:TBT720896 TLP655611:TLP720896 TVL655611:TVL720896 UFH655611:UFH720896 UPD655611:UPD720896 UYZ655611:UYZ720896 VIV655611:VIV720896 VSR655611:VSR720896 WCN655611:WCN720896 WMJ655611:WMJ720896 WWF655611:WWF720896 X721147:X786432 JT721147:JT786432 TP721147:TP786432 ADL721147:ADL786432 ANH721147:ANH786432 AXD721147:AXD786432 BGZ721147:BGZ786432 BQV721147:BQV786432 CAR721147:CAR786432 CKN721147:CKN786432 CUJ721147:CUJ786432 DEF721147:DEF786432 DOB721147:DOB786432 DXX721147:DXX786432 EHT721147:EHT786432 ERP721147:ERP786432 FBL721147:FBL786432 FLH721147:FLH786432 FVD721147:FVD786432 GEZ721147:GEZ786432 GOV721147:GOV786432 GYR721147:GYR786432 HIN721147:HIN786432 HSJ721147:HSJ786432 ICF721147:ICF786432 IMB721147:IMB786432 IVX721147:IVX786432 JFT721147:JFT786432 JPP721147:JPP786432 JZL721147:JZL786432 KJH721147:KJH786432 KTD721147:KTD786432 LCZ721147:LCZ786432 LMV721147:LMV786432 LWR721147:LWR786432 MGN721147:MGN786432 MQJ721147:MQJ786432 NAF721147:NAF786432 NKB721147:NKB786432 NTX721147:NTX786432 ODT721147:ODT786432 ONP721147:ONP786432 OXL721147:OXL786432 PHH721147:PHH786432 PRD721147:PRD786432 QAZ721147:QAZ786432 QKV721147:QKV786432 QUR721147:QUR786432 REN721147:REN786432 ROJ721147:ROJ786432 RYF721147:RYF786432 SIB721147:SIB786432 SRX721147:SRX786432 TBT721147:TBT786432 TLP721147:TLP786432 TVL721147:TVL786432 UFH721147:UFH786432 UPD721147:UPD786432 UYZ721147:UYZ786432 VIV721147:VIV786432 VSR721147:VSR786432 WCN721147:WCN786432 WMJ721147:WMJ786432 WWF721147:WWF786432 X786683:X851968 JT786683:JT851968 TP786683:TP851968 ADL786683:ADL851968 ANH786683:ANH851968 AXD786683:AXD851968 BGZ786683:BGZ851968 BQV786683:BQV851968 CAR786683:CAR851968 CKN786683:CKN851968 CUJ786683:CUJ851968 DEF786683:DEF851968 DOB786683:DOB851968 DXX786683:DXX851968 EHT786683:EHT851968 ERP786683:ERP851968 FBL786683:FBL851968 FLH786683:FLH851968 FVD786683:FVD851968 GEZ786683:GEZ851968 GOV786683:GOV851968 GYR786683:GYR851968 HIN786683:HIN851968 HSJ786683:HSJ851968 ICF786683:ICF851968 IMB786683:IMB851968 IVX786683:IVX851968 JFT786683:JFT851968 JPP786683:JPP851968 JZL786683:JZL851968 KJH786683:KJH851968 KTD786683:KTD851968 LCZ786683:LCZ851968 LMV786683:LMV851968 LWR786683:LWR851968 MGN786683:MGN851968 MQJ786683:MQJ851968 NAF786683:NAF851968 NKB786683:NKB851968 NTX786683:NTX851968 ODT786683:ODT851968 ONP786683:ONP851968 OXL786683:OXL851968 PHH786683:PHH851968 PRD786683:PRD851968 QAZ786683:QAZ851968 QKV786683:QKV851968 QUR786683:QUR851968 REN786683:REN851968 ROJ786683:ROJ851968 RYF786683:RYF851968 SIB786683:SIB851968 SRX786683:SRX851968 TBT786683:TBT851968 TLP786683:TLP851968 TVL786683:TVL851968 UFH786683:UFH851968 UPD786683:UPD851968 UYZ786683:UYZ851968 VIV786683:VIV851968 VSR786683:VSR851968 WCN786683:WCN851968 WMJ786683:WMJ851968 WWF786683:WWF851968 X852219:X917504 JT852219:JT917504 TP852219:TP917504 ADL852219:ADL917504 ANH852219:ANH917504 AXD852219:AXD917504 BGZ852219:BGZ917504 BQV852219:BQV917504 CAR852219:CAR917504 CKN852219:CKN917504 CUJ852219:CUJ917504 DEF852219:DEF917504 DOB852219:DOB917504 DXX852219:DXX917504 EHT852219:EHT917504 ERP852219:ERP917504 FBL852219:FBL917504 FLH852219:FLH917504 FVD852219:FVD917504 GEZ852219:GEZ917504 GOV852219:GOV917504 GYR852219:GYR917504 HIN852219:HIN917504 HSJ852219:HSJ917504 ICF852219:ICF917504 IMB852219:IMB917504 IVX852219:IVX917504 JFT852219:JFT917504 JPP852219:JPP917504 JZL852219:JZL917504 KJH852219:KJH917504 KTD852219:KTD917504 LCZ852219:LCZ917504 LMV852219:LMV917504 LWR852219:LWR917504 MGN852219:MGN917504 MQJ852219:MQJ917504 NAF852219:NAF917504 NKB852219:NKB917504 NTX852219:NTX917504 ODT852219:ODT917504 ONP852219:ONP917504 OXL852219:OXL917504 PHH852219:PHH917504 PRD852219:PRD917504 QAZ852219:QAZ917504 QKV852219:QKV917504 QUR852219:QUR917504 REN852219:REN917504 ROJ852219:ROJ917504 RYF852219:RYF917504 SIB852219:SIB917504 SRX852219:SRX917504 TBT852219:TBT917504 TLP852219:TLP917504 TVL852219:TVL917504 UFH852219:UFH917504 UPD852219:UPD917504 UYZ852219:UYZ917504 VIV852219:VIV917504 VSR852219:VSR917504 WCN852219:WCN917504 WMJ852219:WMJ917504 WWF852219:WWF917504 X917755:X983040 JT917755:JT983040 TP917755:TP983040 ADL917755:ADL983040 ANH917755:ANH983040 AXD917755:AXD983040 BGZ917755:BGZ983040 BQV917755:BQV983040 CAR917755:CAR983040 CKN917755:CKN983040 CUJ917755:CUJ983040 DEF917755:DEF983040 DOB917755:DOB983040 DXX917755:DXX983040 EHT917755:EHT983040 ERP917755:ERP983040 FBL917755:FBL983040 FLH917755:FLH983040 FVD917755:FVD983040 GEZ917755:GEZ983040 GOV917755:GOV983040 GYR917755:GYR983040 HIN917755:HIN983040 HSJ917755:HSJ983040 ICF917755:ICF983040 IMB917755:IMB983040 IVX917755:IVX983040 JFT917755:JFT983040 JPP917755:JPP983040 JZL917755:JZL983040 KJH917755:KJH983040 KTD917755:KTD983040 LCZ917755:LCZ983040 LMV917755:LMV983040 LWR917755:LWR983040 MGN917755:MGN983040 MQJ917755:MQJ983040 NAF917755:NAF983040 NKB917755:NKB983040 NTX917755:NTX983040 ODT917755:ODT983040 ONP917755:ONP983040 OXL917755:OXL983040 PHH917755:PHH983040 PRD917755:PRD983040 QAZ917755:QAZ983040 QKV917755:QKV983040 QUR917755:QUR983040 REN917755:REN983040 ROJ917755:ROJ983040 RYF917755:RYF983040 SIB917755:SIB983040 SRX917755:SRX983040 TBT917755:TBT983040 TLP917755:TLP983040 TVL917755:TVL983040 UFH917755:UFH983040 UPD917755:UPD983040 UYZ917755:UYZ983040 VIV917755:VIV983040 VSR917755:VSR983040 WCN917755:WCN983040 WMJ917755:WMJ983040 WWF917755:WWF983040 X983291:X1048576 JT983291:JT1048576 TP983291:TP1048576 ADL983291:ADL1048576 ANH983291:ANH1048576 AXD983291:AXD1048576 BGZ983291:BGZ1048576 BQV983291:BQV1048576 CAR983291:CAR1048576 CKN983291:CKN1048576 CUJ983291:CUJ1048576 DEF983291:DEF1048576 DOB983291:DOB1048576 DXX983291:DXX1048576 EHT983291:EHT1048576 ERP983291:ERP1048576 FBL983291:FBL1048576 FLH983291:FLH1048576 FVD983291:FVD1048576 GEZ983291:GEZ1048576 GOV983291:GOV1048576 GYR983291:GYR1048576 HIN983291:HIN1048576 HSJ983291:HSJ1048576 ICF983291:ICF1048576 IMB983291:IMB1048576 IVX983291:IVX1048576 JFT983291:JFT1048576 JPP983291:JPP1048576 JZL983291:JZL1048576 KJH983291:KJH1048576 KTD983291:KTD1048576 LCZ983291:LCZ1048576 LMV983291:LMV1048576 LWR983291:LWR1048576 MGN983291:MGN1048576 MQJ983291:MQJ1048576 NAF983291:NAF1048576 NKB983291:NKB1048576 NTX983291:NTX1048576 ODT983291:ODT1048576 ONP983291:ONP1048576 OXL983291:OXL1048576 PHH983291:PHH1048576 PRD983291:PRD1048576 QAZ983291:QAZ1048576 QKV983291:QKV1048576 QUR983291:QUR1048576 REN983291:REN1048576 ROJ983291:ROJ1048576 RYF983291:RYF1048576 SIB983291:SIB1048576 SRX983291:SRX1048576 TBT983291:TBT1048576 TLP983291:TLP1048576 TVL983291:TVL1048576 UFH983291:UFH1048576 UPD983291:UPD1048576 UYZ983291:UYZ1048576 VIV983291:VIV1048576 VSR983291:VSR1048576 WCN983291:WCN1048576 WMJ983291:WMJ1048576 WWF983291:WWF1048576</xm:sqref>
        </x14:dataValidation>
        <x14:dataValidation type="list" allowBlank="1" showInputMessage="1" showErrorMessage="1" promptTitle="Выбрать из списка">
          <x14:formula1>
            <xm:f>"ЮЛ,ИП,ФЛ"</xm:f>
          </x14:formula1>
          <xm:sqref>J165:J167 JF165:JF167 TB165:TB167 ACX165:ACX167 AMT165:AMT167 AWP165:AWP167 BGL165:BGL167 BQH165:BQH167 CAD165:CAD167 CJZ165:CJZ167 CTV165:CTV167 DDR165:DDR167 DNN165:DNN167 DXJ165:DXJ167 EHF165:EHF167 ERB165:ERB167 FAX165:FAX167 FKT165:FKT167 FUP165:FUP167 GEL165:GEL167 GOH165:GOH167 GYD165:GYD167 HHZ165:HHZ167 HRV165:HRV167 IBR165:IBR167 ILN165:ILN167 IVJ165:IVJ167 JFF165:JFF167 JPB165:JPB167 JYX165:JYX167 KIT165:KIT167 KSP165:KSP167 LCL165:LCL167 LMH165:LMH167 LWD165:LWD167 MFZ165:MFZ167 MPV165:MPV167 MZR165:MZR167 NJN165:NJN167 NTJ165:NTJ167 ODF165:ODF167 ONB165:ONB167 OWX165:OWX167 PGT165:PGT167 PQP165:PQP167 QAL165:QAL167 QKH165:QKH167 QUD165:QUD167 RDZ165:RDZ167 RNV165:RNV167 RXR165:RXR167 SHN165:SHN167 SRJ165:SRJ167 TBF165:TBF167 TLB165:TLB167 TUX165:TUX167 UET165:UET167 UOP165:UOP167 UYL165:UYL167 VIH165:VIH167 VSD165:VSD167 WBZ165:WBZ167 WLV165:WLV167 WVR165:WVR167 J65701:J65703 JF65701:JF65703 TB65701:TB65703 ACX65701:ACX65703 AMT65701:AMT65703 AWP65701:AWP65703 BGL65701:BGL65703 BQH65701:BQH65703 CAD65701:CAD65703 CJZ65701:CJZ65703 CTV65701:CTV65703 DDR65701:DDR65703 DNN65701:DNN65703 DXJ65701:DXJ65703 EHF65701:EHF65703 ERB65701:ERB65703 FAX65701:FAX65703 FKT65701:FKT65703 FUP65701:FUP65703 GEL65701:GEL65703 GOH65701:GOH65703 GYD65701:GYD65703 HHZ65701:HHZ65703 HRV65701:HRV65703 IBR65701:IBR65703 ILN65701:ILN65703 IVJ65701:IVJ65703 JFF65701:JFF65703 JPB65701:JPB65703 JYX65701:JYX65703 KIT65701:KIT65703 KSP65701:KSP65703 LCL65701:LCL65703 LMH65701:LMH65703 LWD65701:LWD65703 MFZ65701:MFZ65703 MPV65701:MPV65703 MZR65701:MZR65703 NJN65701:NJN65703 NTJ65701:NTJ65703 ODF65701:ODF65703 ONB65701:ONB65703 OWX65701:OWX65703 PGT65701:PGT65703 PQP65701:PQP65703 QAL65701:QAL65703 QKH65701:QKH65703 QUD65701:QUD65703 RDZ65701:RDZ65703 RNV65701:RNV65703 RXR65701:RXR65703 SHN65701:SHN65703 SRJ65701:SRJ65703 TBF65701:TBF65703 TLB65701:TLB65703 TUX65701:TUX65703 UET65701:UET65703 UOP65701:UOP65703 UYL65701:UYL65703 VIH65701:VIH65703 VSD65701:VSD65703 WBZ65701:WBZ65703 WLV65701:WLV65703 WVR65701:WVR65703 J131237:J131239 JF131237:JF131239 TB131237:TB131239 ACX131237:ACX131239 AMT131237:AMT131239 AWP131237:AWP131239 BGL131237:BGL131239 BQH131237:BQH131239 CAD131237:CAD131239 CJZ131237:CJZ131239 CTV131237:CTV131239 DDR131237:DDR131239 DNN131237:DNN131239 DXJ131237:DXJ131239 EHF131237:EHF131239 ERB131237:ERB131239 FAX131237:FAX131239 FKT131237:FKT131239 FUP131237:FUP131239 GEL131237:GEL131239 GOH131237:GOH131239 GYD131237:GYD131239 HHZ131237:HHZ131239 HRV131237:HRV131239 IBR131237:IBR131239 ILN131237:ILN131239 IVJ131237:IVJ131239 JFF131237:JFF131239 JPB131237:JPB131239 JYX131237:JYX131239 KIT131237:KIT131239 KSP131237:KSP131239 LCL131237:LCL131239 LMH131237:LMH131239 LWD131237:LWD131239 MFZ131237:MFZ131239 MPV131237:MPV131239 MZR131237:MZR131239 NJN131237:NJN131239 NTJ131237:NTJ131239 ODF131237:ODF131239 ONB131237:ONB131239 OWX131237:OWX131239 PGT131237:PGT131239 PQP131237:PQP131239 QAL131237:QAL131239 QKH131237:QKH131239 QUD131237:QUD131239 RDZ131237:RDZ131239 RNV131237:RNV131239 RXR131237:RXR131239 SHN131237:SHN131239 SRJ131237:SRJ131239 TBF131237:TBF131239 TLB131237:TLB131239 TUX131237:TUX131239 UET131237:UET131239 UOP131237:UOP131239 UYL131237:UYL131239 VIH131237:VIH131239 VSD131237:VSD131239 WBZ131237:WBZ131239 WLV131237:WLV131239 WVR131237:WVR131239 J196773:J196775 JF196773:JF196775 TB196773:TB196775 ACX196773:ACX196775 AMT196773:AMT196775 AWP196773:AWP196775 BGL196773:BGL196775 BQH196773:BQH196775 CAD196773:CAD196775 CJZ196773:CJZ196775 CTV196773:CTV196775 DDR196773:DDR196775 DNN196773:DNN196775 DXJ196773:DXJ196775 EHF196773:EHF196775 ERB196773:ERB196775 FAX196773:FAX196775 FKT196773:FKT196775 FUP196773:FUP196775 GEL196773:GEL196775 GOH196773:GOH196775 GYD196773:GYD196775 HHZ196773:HHZ196775 HRV196773:HRV196775 IBR196773:IBR196775 ILN196773:ILN196775 IVJ196773:IVJ196775 JFF196773:JFF196775 JPB196773:JPB196775 JYX196773:JYX196775 KIT196773:KIT196775 KSP196773:KSP196775 LCL196773:LCL196775 LMH196773:LMH196775 LWD196773:LWD196775 MFZ196773:MFZ196775 MPV196773:MPV196775 MZR196773:MZR196775 NJN196773:NJN196775 NTJ196773:NTJ196775 ODF196773:ODF196775 ONB196773:ONB196775 OWX196773:OWX196775 PGT196773:PGT196775 PQP196773:PQP196775 QAL196773:QAL196775 QKH196773:QKH196775 QUD196773:QUD196775 RDZ196773:RDZ196775 RNV196773:RNV196775 RXR196773:RXR196775 SHN196773:SHN196775 SRJ196773:SRJ196775 TBF196773:TBF196775 TLB196773:TLB196775 TUX196773:TUX196775 UET196773:UET196775 UOP196773:UOP196775 UYL196773:UYL196775 VIH196773:VIH196775 VSD196773:VSD196775 WBZ196773:WBZ196775 WLV196773:WLV196775 WVR196773:WVR196775 J262309:J262311 JF262309:JF262311 TB262309:TB262311 ACX262309:ACX262311 AMT262309:AMT262311 AWP262309:AWP262311 BGL262309:BGL262311 BQH262309:BQH262311 CAD262309:CAD262311 CJZ262309:CJZ262311 CTV262309:CTV262311 DDR262309:DDR262311 DNN262309:DNN262311 DXJ262309:DXJ262311 EHF262309:EHF262311 ERB262309:ERB262311 FAX262309:FAX262311 FKT262309:FKT262311 FUP262309:FUP262311 GEL262309:GEL262311 GOH262309:GOH262311 GYD262309:GYD262311 HHZ262309:HHZ262311 HRV262309:HRV262311 IBR262309:IBR262311 ILN262309:ILN262311 IVJ262309:IVJ262311 JFF262309:JFF262311 JPB262309:JPB262311 JYX262309:JYX262311 KIT262309:KIT262311 KSP262309:KSP262311 LCL262309:LCL262311 LMH262309:LMH262311 LWD262309:LWD262311 MFZ262309:MFZ262311 MPV262309:MPV262311 MZR262309:MZR262311 NJN262309:NJN262311 NTJ262309:NTJ262311 ODF262309:ODF262311 ONB262309:ONB262311 OWX262309:OWX262311 PGT262309:PGT262311 PQP262309:PQP262311 QAL262309:QAL262311 QKH262309:QKH262311 QUD262309:QUD262311 RDZ262309:RDZ262311 RNV262309:RNV262311 RXR262309:RXR262311 SHN262309:SHN262311 SRJ262309:SRJ262311 TBF262309:TBF262311 TLB262309:TLB262311 TUX262309:TUX262311 UET262309:UET262311 UOP262309:UOP262311 UYL262309:UYL262311 VIH262309:VIH262311 VSD262309:VSD262311 WBZ262309:WBZ262311 WLV262309:WLV262311 WVR262309:WVR262311 J327845:J327847 JF327845:JF327847 TB327845:TB327847 ACX327845:ACX327847 AMT327845:AMT327847 AWP327845:AWP327847 BGL327845:BGL327847 BQH327845:BQH327847 CAD327845:CAD327847 CJZ327845:CJZ327847 CTV327845:CTV327847 DDR327845:DDR327847 DNN327845:DNN327847 DXJ327845:DXJ327847 EHF327845:EHF327847 ERB327845:ERB327847 FAX327845:FAX327847 FKT327845:FKT327847 FUP327845:FUP327847 GEL327845:GEL327847 GOH327845:GOH327847 GYD327845:GYD327847 HHZ327845:HHZ327847 HRV327845:HRV327847 IBR327845:IBR327847 ILN327845:ILN327847 IVJ327845:IVJ327847 JFF327845:JFF327847 JPB327845:JPB327847 JYX327845:JYX327847 KIT327845:KIT327847 KSP327845:KSP327847 LCL327845:LCL327847 LMH327845:LMH327847 LWD327845:LWD327847 MFZ327845:MFZ327847 MPV327845:MPV327847 MZR327845:MZR327847 NJN327845:NJN327847 NTJ327845:NTJ327847 ODF327845:ODF327847 ONB327845:ONB327847 OWX327845:OWX327847 PGT327845:PGT327847 PQP327845:PQP327847 QAL327845:QAL327847 QKH327845:QKH327847 QUD327845:QUD327847 RDZ327845:RDZ327847 RNV327845:RNV327847 RXR327845:RXR327847 SHN327845:SHN327847 SRJ327845:SRJ327847 TBF327845:TBF327847 TLB327845:TLB327847 TUX327845:TUX327847 UET327845:UET327847 UOP327845:UOP327847 UYL327845:UYL327847 VIH327845:VIH327847 VSD327845:VSD327847 WBZ327845:WBZ327847 WLV327845:WLV327847 WVR327845:WVR327847 J393381:J393383 JF393381:JF393383 TB393381:TB393383 ACX393381:ACX393383 AMT393381:AMT393383 AWP393381:AWP393383 BGL393381:BGL393383 BQH393381:BQH393383 CAD393381:CAD393383 CJZ393381:CJZ393383 CTV393381:CTV393383 DDR393381:DDR393383 DNN393381:DNN393383 DXJ393381:DXJ393383 EHF393381:EHF393383 ERB393381:ERB393383 FAX393381:FAX393383 FKT393381:FKT393383 FUP393381:FUP393383 GEL393381:GEL393383 GOH393381:GOH393383 GYD393381:GYD393383 HHZ393381:HHZ393383 HRV393381:HRV393383 IBR393381:IBR393383 ILN393381:ILN393383 IVJ393381:IVJ393383 JFF393381:JFF393383 JPB393381:JPB393383 JYX393381:JYX393383 KIT393381:KIT393383 KSP393381:KSP393383 LCL393381:LCL393383 LMH393381:LMH393383 LWD393381:LWD393383 MFZ393381:MFZ393383 MPV393381:MPV393383 MZR393381:MZR393383 NJN393381:NJN393383 NTJ393381:NTJ393383 ODF393381:ODF393383 ONB393381:ONB393383 OWX393381:OWX393383 PGT393381:PGT393383 PQP393381:PQP393383 QAL393381:QAL393383 QKH393381:QKH393383 QUD393381:QUD393383 RDZ393381:RDZ393383 RNV393381:RNV393383 RXR393381:RXR393383 SHN393381:SHN393383 SRJ393381:SRJ393383 TBF393381:TBF393383 TLB393381:TLB393383 TUX393381:TUX393383 UET393381:UET393383 UOP393381:UOP393383 UYL393381:UYL393383 VIH393381:VIH393383 VSD393381:VSD393383 WBZ393381:WBZ393383 WLV393381:WLV393383 WVR393381:WVR393383 J458917:J458919 JF458917:JF458919 TB458917:TB458919 ACX458917:ACX458919 AMT458917:AMT458919 AWP458917:AWP458919 BGL458917:BGL458919 BQH458917:BQH458919 CAD458917:CAD458919 CJZ458917:CJZ458919 CTV458917:CTV458919 DDR458917:DDR458919 DNN458917:DNN458919 DXJ458917:DXJ458919 EHF458917:EHF458919 ERB458917:ERB458919 FAX458917:FAX458919 FKT458917:FKT458919 FUP458917:FUP458919 GEL458917:GEL458919 GOH458917:GOH458919 GYD458917:GYD458919 HHZ458917:HHZ458919 HRV458917:HRV458919 IBR458917:IBR458919 ILN458917:ILN458919 IVJ458917:IVJ458919 JFF458917:JFF458919 JPB458917:JPB458919 JYX458917:JYX458919 KIT458917:KIT458919 KSP458917:KSP458919 LCL458917:LCL458919 LMH458917:LMH458919 LWD458917:LWD458919 MFZ458917:MFZ458919 MPV458917:MPV458919 MZR458917:MZR458919 NJN458917:NJN458919 NTJ458917:NTJ458919 ODF458917:ODF458919 ONB458917:ONB458919 OWX458917:OWX458919 PGT458917:PGT458919 PQP458917:PQP458919 QAL458917:QAL458919 QKH458917:QKH458919 QUD458917:QUD458919 RDZ458917:RDZ458919 RNV458917:RNV458919 RXR458917:RXR458919 SHN458917:SHN458919 SRJ458917:SRJ458919 TBF458917:TBF458919 TLB458917:TLB458919 TUX458917:TUX458919 UET458917:UET458919 UOP458917:UOP458919 UYL458917:UYL458919 VIH458917:VIH458919 VSD458917:VSD458919 WBZ458917:WBZ458919 WLV458917:WLV458919 WVR458917:WVR458919 J524453:J524455 JF524453:JF524455 TB524453:TB524455 ACX524453:ACX524455 AMT524453:AMT524455 AWP524453:AWP524455 BGL524453:BGL524455 BQH524453:BQH524455 CAD524453:CAD524455 CJZ524453:CJZ524455 CTV524453:CTV524455 DDR524453:DDR524455 DNN524453:DNN524455 DXJ524453:DXJ524455 EHF524453:EHF524455 ERB524453:ERB524455 FAX524453:FAX524455 FKT524453:FKT524455 FUP524453:FUP524455 GEL524453:GEL524455 GOH524453:GOH524455 GYD524453:GYD524455 HHZ524453:HHZ524455 HRV524453:HRV524455 IBR524453:IBR524455 ILN524453:ILN524455 IVJ524453:IVJ524455 JFF524453:JFF524455 JPB524453:JPB524455 JYX524453:JYX524455 KIT524453:KIT524455 KSP524453:KSP524455 LCL524453:LCL524455 LMH524453:LMH524455 LWD524453:LWD524455 MFZ524453:MFZ524455 MPV524453:MPV524455 MZR524453:MZR524455 NJN524453:NJN524455 NTJ524453:NTJ524455 ODF524453:ODF524455 ONB524453:ONB524455 OWX524453:OWX524455 PGT524453:PGT524455 PQP524453:PQP524455 QAL524453:QAL524455 QKH524453:QKH524455 QUD524453:QUD524455 RDZ524453:RDZ524455 RNV524453:RNV524455 RXR524453:RXR524455 SHN524453:SHN524455 SRJ524453:SRJ524455 TBF524453:TBF524455 TLB524453:TLB524455 TUX524453:TUX524455 UET524453:UET524455 UOP524453:UOP524455 UYL524453:UYL524455 VIH524453:VIH524455 VSD524453:VSD524455 WBZ524453:WBZ524455 WLV524453:WLV524455 WVR524453:WVR524455 J589989:J589991 JF589989:JF589991 TB589989:TB589991 ACX589989:ACX589991 AMT589989:AMT589991 AWP589989:AWP589991 BGL589989:BGL589991 BQH589989:BQH589991 CAD589989:CAD589991 CJZ589989:CJZ589991 CTV589989:CTV589991 DDR589989:DDR589991 DNN589989:DNN589991 DXJ589989:DXJ589991 EHF589989:EHF589991 ERB589989:ERB589991 FAX589989:FAX589991 FKT589989:FKT589991 FUP589989:FUP589991 GEL589989:GEL589991 GOH589989:GOH589991 GYD589989:GYD589991 HHZ589989:HHZ589991 HRV589989:HRV589991 IBR589989:IBR589991 ILN589989:ILN589991 IVJ589989:IVJ589991 JFF589989:JFF589991 JPB589989:JPB589991 JYX589989:JYX589991 KIT589989:KIT589991 KSP589989:KSP589991 LCL589989:LCL589991 LMH589989:LMH589991 LWD589989:LWD589991 MFZ589989:MFZ589991 MPV589989:MPV589991 MZR589989:MZR589991 NJN589989:NJN589991 NTJ589989:NTJ589991 ODF589989:ODF589991 ONB589989:ONB589991 OWX589989:OWX589991 PGT589989:PGT589991 PQP589989:PQP589991 QAL589989:QAL589991 QKH589989:QKH589991 QUD589989:QUD589991 RDZ589989:RDZ589991 RNV589989:RNV589991 RXR589989:RXR589991 SHN589989:SHN589991 SRJ589989:SRJ589991 TBF589989:TBF589991 TLB589989:TLB589991 TUX589989:TUX589991 UET589989:UET589991 UOP589989:UOP589991 UYL589989:UYL589991 VIH589989:VIH589991 VSD589989:VSD589991 WBZ589989:WBZ589991 WLV589989:WLV589991 WVR589989:WVR589991 J655525:J655527 JF655525:JF655527 TB655525:TB655527 ACX655525:ACX655527 AMT655525:AMT655527 AWP655525:AWP655527 BGL655525:BGL655527 BQH655525:BQH655527 CAD655525:CAD655527 CJZ655525:CJZ655527 CTV655525:CTV655527 DDR655525:DDR655527 DNN655525:DNN655527 DXJ655525:DXJ655527 EHF655525:EHF655527 ERB655525:ERB655527 FAX655525:FAX655527 FKT655525:FKT655527 FUP655525:FUP655527 GEL655525:GEL655527 GOH655525:GOH655527 GYD655525:GYD655527 HHZ655525:HHZ655527 HRV655525:HRV655527 IBR655525:IBR655527 ILN655525:ILN655527 IVJ655525:IVJ655527 JFF655525:JFF655527 JPB655525:JPB655527 JYX655525:JYX655527 KIT655525:KIT655527 KSP655525:KSP655527 LCL655525:LCL655527 LMH655525:LMH655527 LWD655525:LWD655527 MFZ655525:MFZ655527 MPV655525:MPV655527 MZR655525:MZR655527 NJN655525:NJN655527 NTJ655525:NTJ655527 ODF655525:ODF655527 ONB655525:ONB655527 OWX655525:OWX655527 PGT655525:PGT655527 PQP655525:PQP655527 QAL655525:QAL655527 QKH655525:QKH655527 QUD655525:QUD655527 RDZ655525:RDZ655527 RNV655525:RNV655527 RXR655525:RXR655527 SHN655525:SHN655527 SRJ655525:SRJ655527 TBF655525:TBF655527 TLB655525:TLB655527 TUX655525:TUX655527 UET655525:UET655527 UOP655525:UOP655527 UYL655525:UYL655527 VIH655525:VIH655527 VSD655525:VSD655527 WBZ655525:WBZ655527 WLV655525:WLV655527 WVR655525:WVR655527 J721061:J721063 JF721061:JF721063 TB721061:TB721063 ACX721061:ACX721063 AMT721061:AMT721063 AWP721061:AWP721063 BGL721061:BGL721063 BQH721061:BQH721063 CAD721061:CAD721063 CJZ721061:CJZ721063 CTV721061:CTV721063 DDR721061:DDR721063 DNN721061:DNN721063 DXJ721061:DXJ721063 EHF721061:EHF721063 ERB721061:ERB721063 FAX721061:FAX721063 FKT721061:FKT721063 FUP721061:FUP721063 GEL721061:GEL721063 GOH721061:GOH721063 GYD721061:GYD721063 HHZ721061:HHZ721063 HRV721061:HRV721063 IBR721061:IBR721063 ILN721061:ILN721063 IVJ721061:IVJ721063 JFF721061:JFF721063 JPB721061:JPB721063 JYX721061:JYX721063 KIT721061:KIT721063 KSP721061:KSP721063 LCL721061:LCL721063 LMH721061:LMH721063 LWD721061:LWD721063 MFZ721061:MFZ721063 MPV721061:MPV721063 MZR721061:MZR721063 NJN721061:NJN721063 NTJ721061:NTJ721063 ODF721061:ODF721063 ONB721061:ONB721063 OWX721061:OWX721063 PGT721061:PGT721063 PQP721061:PQP721063 QAL721061:QAL721063 QKH721061:QKH721063 QUD721061:QUD721063 RDZ721061:RDZ721063 RNV721061:RNV721063 RXR721061:RXR721063 SHN721061:SHN721063 SRJ721061:SRJ721063 TBF721061:TBF721063 TLB721061:TLB721063 TUX721061:TUX721063 UET721061:UET721063 UOP721061:UOP721063 UYL721061:UYL721063 VIH721061:VIH721063 VSD721061:VSD721063 WBZ721061:WBZ721063 WLV721061:WLV721063 WVR721061:WVR721063 J786597:J786599 JF786597:JF786599 TB786597:TB786599 ACX786597:ACX786599 AMT786597:AMT786599 AWP786597:AWP786599 BGL786597:BGL786599 BQH786597:BQH786599 CAD786597:CAD786599 CJZ786597:CJZ786599 CTV786597:CTV786599 DDR786597:DDR786599 DNN786597:DNN786599 DXJ786597:DXJ786599 EHF786597:EHF786599 ERB786597:ERB786599 FAX786597:FAX786599 FKT786597:FKT786599 FUP786597:FUP786599 GEL786597:GEL786599 GOH786597:GOH786599 GYD786597:GYD786599 HHZ786597:HHZ786599 HRV786597:HRV786599 IBR786597:IBR786599 ILN786597:ILN786599 IVJ786597:IVJ786599 JFF786597:JFF786599 JPB786597:JPB786599 JYX786597:JYX786599 KIT786597:KIT786599 KSP786597:KSP786599 LCL786597:LCL786599 LMH786597:LMH786599 LWD786597:LWD786599 MFZ786597:MFZ786599 MPV786597:MPV786599 MZR786597:MZR786599 NJN786597:NJN786599 NTJ786597:NTJ786599 ODF786597:ODF786599 ONB786597:ONB786599 OWX786597:OWX786599 PGT786597:PGT786599 PQP786597:PQP786599 QAL786597:QAL786599 QKH786597:QKH786599 QUD786597:QUD786599 RDZ786597:RDZ786599 RNV786597:RNV786599 RXR786597:RXR786599 SHN786597:SHN786599 SRJ786597:SRJ786599 TBF786597:TBF786599 TLB786597:TLB786599 TUX786597:TUX786599 UET786597:UET786599 UOP786597:UOP786599 UYL786597:UYL786599 VIH786597:VIH786599 VSD786597:VSD786599 WBZ786597:WBZ786599 WLV786597:WLV786599 WVR786597:WVR786599 J852133:J852135 JF852133:JF852135 TB852133:TB852135 ACX852133:ACX852135 AMT852133:AMT852135 AWP852133:AWP852135 BGL852133:BGL852135 BQH852133:BQH852135 CAD852133:CAD852135 CJZ852133:CJZ852135 CTV852133:CTV852135 DDR852133:DDR852135 DNN852133:DNN852135 DXJ852133:DXJ852135 EHF852133:EHF852135 ERB852133:ERB852135 FAX852133:FAX852135 FKT852133:FKT852135 FUP852133:FUP852135 GEL852133:GEL852135 GOH852133:GOH852135 GYD852133:GYD852135 HHZ852133:HHZ852135 HRV852133:HRV852135 IBR852133:IBR852135 ILN852133:ILN852135 IVJ852133:IVJ852135 JFF852133:JFF852135 JPB852133:JPB852135 JYX852133:JYX852135 KIT852133:KIT852135 KSP852133:KSP852135 LCL852133:LCL852135 LMH852133:LMH852135 LWD852133:LWD852135 MFZ852133:MFZ852135 MPV852133:MPV852135 MZR852133:MZR852135 NJN852133:NJN852135 NTJ852133:NTJ852135 ODF852133:ODF852135 ONB852133:ONB852135 OWX852133:OWX852135 PGT852133:PGT852135 PQP852133:PQP852135 QAL852133:QAL852135 QKH852133:QKH852135 QUD852133:QUD852135 RDZ852133:RDZ852135 RNV852133:RNV852135 RXR852133:RXR852135 SHN852133:SHN852135 SRJ852133:SRJ852135 TBF852133:TBF852135 TLB852133:TLB852135 TUX852133:TUX852135 UET852133:UET852135 UOP852133:UOP852135 UYL852133:UYL852135 VIH852133:VIH852135 VSD852133:VSD852135 WBZ852133:WBZ852135 WLV852133:WLV852135 WVR852133:WVR852135 J917669:J917671 JF917669:JF917671 TB917669:TB917671 ACX917669:ACX917671 AMT917669:AMT917671 AWP917669:AWP917671 BGL917669:BGL917671 BQH917669:BQH917671 CAD917669:CAD917671 CJZ917669:CJZ917671 CTV917669:CTV917671 DDR917669:DDR917671 DNN917669:DNN917671 DXJ917669:DXJ917671 EHF917669:EHF917671 ERB917669:ERB917671 FAX917669:FAX917671 FKT917669:FKT917671 FUP917669:FUP917671 GEL917669:GEL917671 GOH917669:GOH917671 GYD917669:GYD917671 HHZ917669:HHZ917671 HRV917669:HRV917671 IBR917669:IBR917671 ILN917669:ILN917671 IVJ917669:IVJ917671 JFF917669:JFF917671 JPB917669:JPB917671 JYX917669:JYX917671 KIT917669:KIT917671 KSP917669:KSP917671 LCL917669:LCL917671 LMH917669:LMH917671 LWD917669:LWD917671 MFZ917669:MFZ917671 MPV917669:MPV917671 MZR917669:MZR917671 NJN917669:NJN917671 NTJ917669:NTJ917671 ODF917669:ODF917671 ONB917669:ONB917671 OWX917669:OWX917671 PGT917669:PGT917671 PQP917669:PQP917671 QAL917669:QAL917671 QKH917669:QKH917671 QUD917669:QUD917671 RDZ917669:RDZ917671 RNV917669:RNV917671 RXR917669:RXR917671 SHN917669:SHN917671 SRJ917669:SRJ917671 TBF917669:TBF917671 TLB917669:TLB917671 TUX917669:TUX917671 UET917669:UET917671 UOP917669:UOP917671 UYL917669:UYL917671 VIH917669:VIH917671 VSD917669:VSD917671 WBZ917669:WBZ917671 WLV917669:WLV917671 WVR917669:WVR917671 J983205:J983207 JF983205:JF983207 TB983205:TB983207 ACX983205:ACX983207 AMT983205:AMT983207 AWP983205:AWP983207 BGL983205:BGL983207 BQH983205:BQH983207 CAD983205:CAD983207 CJZ983205:CJZ983207 CTV983205:CTV983207 DDR983205:DDR983207 DNN983205:DNN983207 DXJ983205:DXJ983207 EHF983205:EHF983207 ERB983205:ERB983207 FAX983205:FAX983207 FKT983205:FKT983207 FUP983205:FUP983207 GEL983205:GEL983207 GOH983205:GOH983207 GYD983205:GYD983207 HHZ983205:HHZ983207 HRV983205:HRV983207 IBR983205:IBR983207 ILN983205:ILN983207 IVJ983205:IVJ983207 JFF983205:JFF983207 JPB983205:JPB983207 JYX983205:JYX983207 KIT983205:KIT983207 KSP983205:KSP983207 LCL983205:LCL983207 LMH983205:LMH983207 LWD983205:LWD983207 MFZ983205:MFZ983207 MPV983205:MPV983207 MZR983205:MZR983207 NJN983205:NJN983207 NTJ983205:NTJ983207 ODF983205:ODF983207 ONB983205:ONB983207 OWX983205:OWX983207 PGT983205:PGT983207 PQP983205:PQP983207 QAL983205:QAL983207 QKH983205:QKH983207 QUD983205:QUD983207 RDZ983205:RDZ983207 RNV983205:RNV983207 RXR983205:RXR983207 SHN983205:SHN983207 SRJ983205:SRJ983207 TBF983205:TBF983207 TLB983205:TLB983207 TUX983205:TUX983207 UET983205:UET983207 UOP983205:UOP983207 UYL983205:UYL983207 VIH983205:VIH983207 VSD983205:VSD983207 WBZ983205:WBZ983207 WLV983205:WLV983207 WVR983205:WVR983207 J16 JF16 TB16 ACX16 AMT16 AWP16 BGL16 BQH16 CAD16 CJZ16 CTV16 DDR16 DNN16 DXJ16 EHF16 ERB16 FAX16 FKT16 FUP16 GEL16 GOH16 GYD16 HHZ16 HRV16 IBR16 ILN16 IVJ16 JFF16 JPB16 JYX16 KIT16 KSP16 LCL16 LMH16 LWD16 MFZ16 MPV16 MZR16 NJN16 NTJ16 ODF16 ONB16 OWX16 PGT16 PQP16 QAL16 QKH16 QUD16 RDZ16 RNV16 RXR16 SHN16 SRJ16 TBF16 TLB16 TUX16 UET16 UOP16 UYL16 VIH16 VSD16 WBZ16 WLV16 WVR16 J65552 JF65552 TB65552 ACX65552 AMT65552 AWP65552 BGL65552 BQH65552 CAD65552 CJZ65552 CTV65552 DDR65552 DNN65552 DXJ65552 EHF65552 ERB65552 FAX65552 FKT65552 FUP65552 GEL65552 GOH65552 GYD65552 HHZ65552 HRV65552 IBR65552 ILN65552 IVJ65552 JFF65552 JPB65552 JYX65552 KIT65552 KSP65552 LCL65552 LMH65552 LWD65552 MFZ65552 MPV65552 MZR65552 NJN65552 NTJ65552 ODF65552 ONB65552 OWX65552 PGT65552 PQP65552 QAL65552 QKH65552 QUD65552 RDZ65552 RNV65552 RXR65552 SHN65552 SRJ65552 TBF65552 TLB65552 TUX65552 UET65552 UOP65552 UYL65552 VIH65552 VSD65552 WBZ65552 WLV65552 WVR65552 J131088 JF131088 TB131088 ACX131088 AMT131088 AWP131088 BGL131088 BQH131088 CAD131088 CJZ131088 CTV131088 DDR131088 DNN131088 DXJ131088 EHF131088 ERB131088 FAX131088 FKT131088 FUP131088 GEL131088 GOH131088 GYD131088 HHZ131088 HRV131088 IBR131088 ILN131088 IVJ131088 JFF131088 JPB131088 JYX131088 KIT131088 KSP131088 LCL131088 LMH131088 LWD131088 MFZ131088 MPV131088 MZR131088 NJN131088 NTJ131088 ODF131088 ONB131088 OWX131088 PGT131088 PQP131088 QAL131088 QKH131088 QUD131088 RDZ131088 RNV131088 RXR131088 SHN131088 SRJ131088 TBF131088 TLB131088 TUX131088 UET131088 UOP131088 UYL131088 VIH131088 VSD131088 WBZ131088 WLV131088 WVR131088 J196624 JF196624 TB196624 ACX196624 AMT196624 AWP196624 BGL196624 BQH196624 CAD196624 CJZ196624 CTV196624 DDR196624 DNN196624 DXJ196624 EHF196624 ERB196624 FAX196624 FKT196624 FUP196624 GEL196624 GOH196624 GYD196624 HHZ196624 HRV196624 IBR196624 ILN196624 IVJ196624 JFF196624 JPB196624 JYX196624 KIT196624 KSP196624 LCL196624 LMH196624 LWD196624 MFZ196624 MPV196624 MZR196624 NJN196624 NTJ196624 ODF196624 ONB196624 OWX196624 PGT196624 PQP196624 QAL196624 QKH196624 QUD196624 RDZ196624 RNV196624 RXR196624 SHN196624 SRJ196624 TBF196624 TLB196624 TUX196624 UET196624 UOP196624 UYL196624 VIH196624 VSD196624 WBZ196624 WLV196624 WVR196624 J262160 JF262160 TB262160 ACX262160 AMT262160 AWP262160 BGL262160 BQH262160 CAD262160 CJZ262160 CTV262160 DDR262160 DNN262160 DXJ262160 EHF262160 ERB262160 FAX262160 FKT262160 FUP262160 GEL262160 GOH262160 GYD262160 HHZ262160 HRV262160 IBR262160 ILN262160 IVJ262160 JFF262160 JPB262160 JYX262160 KIT262160 KSP262160 LCL262160 LMH262160 LWD262160 MFZ262160 MPV262160 MZR262160 NJN262160 NTJ262160 ODF262160 ONB262160 OWX262160 PGT262160 PQP262160 QAL262160 QKH262160 QUD262160 RDZ262160 RNV262160 RXR262160 SHN262160 SRJ262160 TBF262160 TLB262160 TUX262160 UET262160 UOP262160 UYL262160 VIH262160 VSD262160 WBZ262160 WLV262160 WVR262160 J327696 JF327696 TB327696 ACX327696 AMT327696 AWP327696 BGL327696 BQH327696 CAD327696 CJZ327696 CTV327696 DDR327696 DNN327696 DXJ327696 EHF327696 ERB327696 FAX327696 FKT327696 FUP327696 GEL327696 GOH327696 GYD327696 HHZ327696 HRV327696 IBR327696 ILN327696 IVJ327696 JFF327696 JPB327696 JYX327696 KIT327696 KSP327696 LCL327696 LMH327696 LWD327696 MFZ327696 MPV327696 MZR327696 NJN327696 NTJ327696 ODF327696 ONB327696 OWX327696 PGT327696 PQP327696 QAL327696 QKH327696 QUD327696 RDZ327696 RNV327696 RXR327696 SHN327696 SRJ327696 TBF327696 TLB327696 TUX327696 UET327696 UOP327696 UYL327696 VIH327696 VSD327696 WBZ327696 WLV327696 WVR327696 J393232 JF393232 TB393232 ACX393232 AMT393232 AWP393232 BGL393232 BQH393232 CAD393232 CJZ393232 CTV393232 DDR393232 DNN393232 DXJ393232 EHF393232 ERB393232 FAX393232 FKT393232 FUP393232 GEL393232 GOH393232 GYD393232 HHZ393232 HRV393232 IBR393232 ILN393232 IVJ393232 JFF393232 JPB393232 JYX393232 KIT393232 KSP393232 LCL393232 LMH393232 LWD393232 MFZ393232 MPV393232 MZR393232 NJN393232 NTJ393232 ODF393232 ONB393232 OWX393232 PGT393232 PQP393232 QAL393232 QKH393232 QUD393232 RDZ393232 RNV393232 RXR393232 SHN393232 SRJ393232 TBF393232 TLB393232 TUX393232 UET393232 UOP393232 UYL393232 VIH393232 VSD393232 WBZ393232 WLV393232 WVR393232 J458768 JF458768 TB458768 ACX458768 AMT458768 AWP458768 BGL458768 BQH458768 CAD458768 CJZ458768 CTV458768 DDR458768 DNN458768 DXJ458768 EHF458768 ERB458768 FAX458768 FKT458768 FUP458768 GEL458768 GOH458768 GYD458768 HHZ458768 HRV458768 IBR458768 ILN458768 IVJ458768 JFF458768 JPB458768 JYX458768 KIT458768 KSP458768 LCL458768 LMH458768 LWD458768 MFZ458768 MPV458768 MZR458768 NJN458768 NTJ458768 ODF458768 ONB458768 OWX458768 PGT458768 PQP458768 QAL458768 QKH458768 QUD458768 RDZ458768 RNV458768 RXR458768 SHN458768 SRJ458768 TBF458768 TLB458768 TUX458768 UET458768 UOP458768 UYL458768 VIH458768 VSD458768 WBZ458768 WLV458768 WVR458768 J524304 JF524304 TB524304 ACX524304 AMT524304 AWP524304 BGL524304 BQH524304 CAD524304 CJZ524304 CTV524304 DDR524304 DNN524304 DXJ524304 EHF524304 ERB524304 FAX524304 FKT524304 FUP524304 GEL524304 GOH524304 GYD524304 HHZ524304 HRV524304 IBR524304 ILN524304 IVJ524304 JFF524304 JPB524304 JYX524304 KIT524304 KSP524304 LCL524304 LMH524304 LWD524304 MFZ524304 MPV524304 MZR524304 NJN524304 NTJ524304 ODF524304 ONB524304 OWX524304 PGT524304 PQP524304 QAL524304 QKH524304 QUD524304 RDZ524304 RNV524304 RXR524304 SHN524304 SRJ524304 TBF524304 TLB524304 TUX524304 UET524304 UOP524304 UYL524304 VIH524304 VSD524304 WBZ524304 WLV524304 WVR524304 J589840 JF589840 TB589840 ACX589840 AMT589840 AWP589840 BGL589840 BQH589840 CAD589840 CJZ589840 CTV589840 DDR589840 DNN589840 DXJ589840 EHF589840 ERB589840 FAX589840 FKT589840 FUP589840 GEL589840 GOH589840 GYD589840 HHZ589840 HRV589840 IBR589840 ILN589840 IVJ589840 JFF589840 JPB589840 JYX589840 KIT589840 KSP589840 LCL589840 LMH589840 LWD589840 MFZ589840 MPV589840 MZR589840 NJN589840 NTJ589840 ODF589840 ONB589840 OWX589840 PGT589840 PQP589840 QAL589840 QKH589840 QUD589840 RDZ589840 RNV589840 RXR589840 SHN589840 SRJ589840 TBF589840 TLB589840 TUX589840 UET589840 UOP589840 UYL589840 VIH589840 VSD589840 WBZ589840 WLV589840 WVR589840 J655376 JF655376 TB655376 ACX655376 AMT655376 AWP655376 BGL655376 BQH655376 CAD655376 CJZ655376 CTV655376 DDR655376 DNN655376 DXJ655376 EHF655376 ERB655376 FAX655376 FKT655376 FUP655376 GEL655376 GOH655376 GYD655376 HHZ655376 HRV655376 IBR655376 ILN655376 IVJ655376 JFF655376 JPB655376 JYX655376 KIT655376 KSP655376 LCL655376 LMH655376 LWD655376 MFZ655376 MPV655376 MZR655376 NJN655376 NTJ655376 ODF655376 ONB655376 OWX655376 PGT655376 PQP655376 QAL655376 QKH655376 QUD655376 RDZ655376 RNV655376 RXR655376 SHN655376 SRJ655376 TBF655376 TLB655376 TUX655376 UET655376 UOP655376 UYL655376 VIH655376 VSD655376 WBZ655376 WLV655376 WVR655376 J720912 JF720912 TB720912 ACX720912 AMT720912 AWP720912 BGL720912 BQH720912 CAD720912 CJZ720912 CTV720912 DDR720912 DNN720912 DXJ720912 EHF720912 ERB720912 FAX720912 FKT720912 FUP720912 GEL720912 GOH720912 GYD720912 HHZ720912 HRV720912 IBR720912 ILN720912 IVJ720912 JFF720912 JPB720912 JYX720912 KIT720912 KSP720912 LCL720912 LMH720912 LWD720912 MFZ720912 MPV720912 MZR720912 NJN720912 NTJ720912 ODF720912 ONB720912 OWX720912 PGT720912 PQP720912 QAL720912 QKH720912 QUD720912 RDZ720912 RNV720912 RXR720912 SHN720912 SRJ720912 TBF720912 TLB720912 TUX720912 UET720912 UOP720912 UYL720912 VIH720912 VSD720912 WBZ720912 WLV720912 WVR720912 J786448 JF786448 TB786448 ACX786448 AMT786448 AWP786448 BGL786448 BQH786448 CAD786448 CJZ786448 CTV786448 DDR786448 DNN786448 DXJ786448 EHF786448 ERB786448 FAX786448 FKT786448 FUP786448 GEL786448 GOH786448 GYD786448 HHZ786448 HRV786448 IBR786448 ILN786448 IVJ786448 JFF786448 JPB786448 JYX786448 KIT786448 KSP786448 LCL786448 LMH786448 LWD786448 MFZ786448 MPV786448 MZR786448 NJN786448 NTJ786448 ODF786448 ONB786448 OWX786448 PGT786448 PQP786448 QAL786448 QKH786448 QUD786448 RDZ786448 RNV786448 RXR786448 SHN786448 SRJ786448 TBF786448 TLB786448 TUX786448 UET786448 UOP786448 UYL786448 VIH786448 VSD786448 WBZ786448 WLV786448 WVR786448 J851984 JF851984 TB851984 ACX851984 AMT851984 AWP851984 BGL851984 BQH851984 CAD851984 CJZ851984 CTV851984 DDR851984 DNN851984 DXJ851984 EHF851984 ERB851984 FAX851984 FKT851984 FUP851984 GEL851984 GOH851984 GYD851984 HHZ851984 HRV851984 IBR851984 ILN851984 IVJ851984 JFF851984 JPB851984 JYX851984 KIT851984 KSP851984 LCL851984 LMH851984 LWD851984 MFZ851984 MPV851984 MZR851984 NJN851984 NTJ851984 ODF851984 ONB851984 OWX851984 PGT851984 PQP851984 QAL851984 QKH851984 QUD851984 RDZ851984 RNV851984 RXR851984 SHN851984 SRJ851984 TBF851984 TLB851984 TUX851984 UET851984 UOP851984 UYL851984 VIH851984 VSD851984 WBZ851984 WLV851984 WVR851984 J917520 JF917520 TB917520 ACX917520 AMT917520 AWP917520 BGL917520 BQH917520 CAD917520 CJZ917520 CTV917520 DDR917520 DNN917520 DXJ917520 EHF917520 ERB917520 FAX917520 FKT917520 FUP917520 GEL917520 GOH917520 GYD917520 HHZ917520 HRV917520 IBR917520 ILN917520 IVJ917520 JFF917520 JPB917520 JYX917520 KIT917520 KSP917520 LCL917520 LMH917520 LWD917520 MFZ917520 MPV917520 MZR917520 NJN917520 NTJ917520 ODF917520 ONB917520 OWX917520 PGT917520 PQP917520 QAL917520 QKH917520 QUD917520 RDZ917520 RNV917520 RXR917520 SHN917520 SRJ917520 TBF917520 TLB917520 TUX917520 UET917520 UOP917520 UYL917520 VIH917520 VSD917520 WBZ917520 WLV917520 WVR917520 J983056 JF983056 TB983056 ACX983056 AMT983056 AWP983056 BGL983056 BQH983056 CAD983056 CJZ983056 CTV983056 DDR983056 DNN983056 DXJ983056 EHF983056 ERB983056 FAX983056 FKT983056 FUP983056 GEL983056 GOH983056 GYD983056 HHZ983056 HRV983056 IBR983056 ILN983056 IVJ983056 JFF983056 JPB983056 JYX983056 KIT983056 KSP983056 LCL983056 LMH983056 LWD983056 MFZ983056 MPV983056 MZR983056 NJN983056 NTJ983056 ODF983056 ONB983056 OWX983056 PGT983056 PQP983056 QAL983056 QKH983056 QUD983056 RDZ983056 RNV983056 RXR983056 SHN983056 SRJ983056 TBF983056 TLB983056 TUX983056 UET983056 UOP983056 UYL983056 VIH983056 VSD983056 WBZ983056 WLV983056 WVR983056 J101 JF101 TB101 ACX101 AMT101 AWP101 BGL101 BQH101 CAD101 CJZ101 CTV101 DDR101 DNN101 DXJ101 EHF101 ERB101 FAX101 FKT101 FUP101 GEL101 GOH101 GYD101 HHZ101 HRV101 IBR101 ILN101 IVJ101 JFF101 JPB101 JYX101 KIT101 KSP101 LCL101 LMH101 LWD101 MFZ101 MPV101 MZR101 NJN101 NTJ101 ODF101 ONB101 OWX101 PGT101 PQP101 QAL101 QKH101 QUD101 RDZ101 RNV101 RXR101 SHN101 SRJ101 TBF101 TLB101 TUX101 UET101 UOP101 UYL101 VIH101 VSD101 WBZ101 WLV101 WVR101 J65637 JF65637 TB65637 ACX65637 AMT65637 AWP65637 BGL65637 BQH65637 CAD65637 CJZ65637 CTV65637 DDR65637 DNN65637 DXJ65637 EHF65637 ERB65637 FAX65637 FKT65637 FUP65637 GEL65637 GOH65637 GYD65637 HHZ65637 HRV65637 IBR65637 ILN65637 IVJ65637 JFF65637 JPB65637 JYX65637 KIT65637 KSP65637 LCL65637 LMH65637 LWD65637 MFZ65637 MPV65637 MZR65637 NJN65637 NTJ65637 ODF65637 ONB65637 OWX65637 PGT65637 PQP65637 QAL65637 QKH65637 QUD65637 RDZ65637 RNV65637 RXR65637 SHN65637 SRJ65637 TBF65637 TLB65637 TUX65637 UET65637 UOP65637 UYL65637 VIH65637 VSD65637 WBZ65637 WLV65637 WVR65637 J131173 JF131173 TB131173 ACX131173 AMT131173 AWP131173 BGL131173 BQH131173 CAD131173 CJZ131173 CTV131173 DDR131173 DNN131173 DXJ131173 EHF131173 ERB131173 FAX131173 FKT131173 FUP131173 GEL131173 GOH131173 GYD131173 HHZ131173 HRV131173 IBR131173 ILN131173 IVJ131173 JFF131173 JPB131173 JYX131173 KIT131173 KSP131173 LCL131173 LMH131173 LWD131173 MFZ131173 MPV131173 MZR131173 NJN131173 NTJ131173 ODF131173 ONB131173 OWX131173 PGT131173 PQP131173 QAL131173 QKH131173 QUD131173 RDZ131173 RNV131173 RXR131173 SHN131173 SRJ131173 TBF131173 TLB131173 TUX131173 UET131173 UOP131173 UYL131173 VIH131173 VSD131173 WBZ131173 WLV131173 WVR131173 J196709 JF196709 TB196709 ACX196709 AMT196709 AWP196709 BGL196709 BQH196709 CAD196709 CJZ196709 CTV196709 DDR196709 DNN196709 DXJ196709 EHF196709 ERB196709 FAX196709 FKT196709 FUP196709 GEL196709 GOH196709 GYD196709 HHZ196709 HRV196709 IBR196709 ILN196709 IVJ196709 JFF196709 JPB196709 JYX196709 KIT196709 KSP196709 LCL196709 LMH196709 LWD196709 MFZ196709 MPV196709 MZR196709 NJN196709 NTJ196709 ODF196709 ONB196709 OWX196709 PGT196709 PQP196709 QAL196709 QKH196709 QUD196709 RDZ196709 RNV196709 RXR196709 SHN196709 SRJ196709 TBF196709 TLB196709 TUX196709 UET196709 UOP196709 UYL196709 VIH196709 VSD196709 WBZ196709 WLV196709 WVR196709 J262245 JF262245 TB262245 ACX262245 AMT262245 AWP262245 BGL262245 BQH262245 CAD262245 CJZ262245 CTV262245 DDR262245 DNN262245 DXJ262245 EHF262245 ERB262245 FAX262245 FKT262245 FUP262245 GEL262245 GOH262245 GYD262245 HHZ262245 HRV262245 IBR262245 ILN262245 IVJ262245 JFF262245 JPB262245 JYX262245 KIT262245 KSP262245 LCL262245 LMH262245 LWD262245 MFZ262245 MPV262245 MZR262245 NJN262245 NTJ262245 ODF262245 ONB262245 OWX262245 PGT262245 PQP262245 QAL262245 QKH262245 QUD262245 RDZ262245 RNV262245 RXR262245 SHN262245 SRJ262245 TBF262245 TLB262245 TUX262245 UET262245 UOP262245 UYL262245 VIH262245 VSD262245 WBZ262245 WLV262245 WVR262245 J327781 JF327781 TB327781 ACX327781 AMT327781 AWP327781 BGL327781 BQH327781 CAD327781 CJZ327781 CTV327781 DDR327781 DNN327781 DXJ327781 EHF327781 ERB327781 FAX327781 FKT327781 FUP327781 GEL327781 GOH327781 GYD327781 HHZ327781 HRV327781 IBR327781 ILN327781 IVJ327781 JFF327781 JPB327781 JYX327781 KIT327781 KSP327781 LCL327781 LMH327781 LWD327781 MFZ327781 MPV327781 MZR327781 NJN327781 NTJ327781 ODF327781 ONB327781 OWX327781 PGT327781 PQP327781 QAL327781 QKH327781 QUD327781 RDZ327781 RNV327781 RXR327781 SHN327781 SRJ327781 TBF327781 TLB327781 TUX327781 UET327781 UOP327781 UYL327781 VIH327781 VSD327781 WBZ327781 WLV327781 WVR327781 J393317 JF393317 TB393317 ACX393317 AMT393317 AWP393317 BGL393317 BQH393317 CAD393317 CJZ393317 CTV393317 DDR393317 DNN393317 DXJ393317 EHF393317 ERB393317 FAX393317 FKT393317 FUP393317 GEL393317 GOH393317 GYD393317 HHZ393317 HRV393317 IBR393317 ILN393317 IVJ393317 JFF393317 JPB393317 JYX393317 KIT393317 KSP393317 LCL393317 LMH393317 LWD393317 MFZ393317 MPV393317 MZR393317 NJN393317 NTJ393317 ODF393317 ONB393317 OWX393317 PGT393317 PQP393317 QAL393317 QKH393317 QUD393317 RDZ393317 RNV393317 RXR393317 SHN393317 SRJ393317 TBF393317 TLB393317 TUX393317 UET393317 UOP393317 UYL393317 VIH393317 VSD393317 WBZ393317 WLV393317 WVR393317 J458853 JF458853 TB458853 ACX458853 AMT458853 AWP458853 BGL458853 BQH458853 CAD458853 CJZ458853 CTV458853 DDR458853 DNN458853 DXJ458853 EHF458853 ERB458853 FAX458853 FKT458853 FUP458853 GEL458853 GOH458853 GYD458853 HHZ458853 HRV458853 IBR458853 ILN458853 IVJ458853 JFF458853 JPB458853 JYX458853 KIT458853 KSP458853 LCL458853 LMH458853 LWD458853 MFZ458853 MPV458853 MZR458853 NJN458853 NTJ458853 ODF458853 ONB458853 OWX458853 PGT458853 PQP458853 QAL458853 QKH458853 QUD458853 RDZ458853 RNV458853 RXR458853 SHN458853 SRJ458853 TBF458853 TLB458853 TUX458853 UET458853 UOP458853 UYL458853 VIH458853 VSD458853 WBZ458853 WLV458853 WVR458853 J524389 JF524389 TB524389 ACX524389 AMT524389 AWP524389 BGL524389 BQH524389 CAD524389 CJZ524389 CTV524389 DDR524389 DNN524389 DXJ524389 EHF524389 ERB524389 FAX524389 FKT524389 FUP524389 GEL524389 GOH524389 GYD524389 HHZ524389 HRV524389 IBR524389 ILN524389 IVJ524389 JFF524389 JPB524389 JYX524389 KIT524389 KSP524389 LCL524389 LMH524389 LWD524389 MFZ524389 MPV524389 MZR524389 NJN524389 NTJ524389 ODF524389 ONB524389 OWX524389 PGT524389 PQP524389 QAL524389 QKH524389 QUD524389 RDZ524389 RNV524389 RXR524389 SHN524389 SRJ524389 TBF524389 TLB524389 TUX524389 UET524389 UOP524389 UYL524389 VIH524389 VSD524389 WBZ524389 WLV524389 WVR524389 J589925 JF589925 TB589925 ACX589925 AMT589925 AWP589925 BGL589925 BQH589925 CAD589925 CJZ589925 CTV589925 DDR589925 DNN589925 DXJ589925 EHF589925 ERB589925 FAX589925 FKT589925 FUP589925 GEL589925 GOH589925 GYD589925 HHZ589925 HRV589925 IBR589925 ILN589925 IVJ589925 JFF589925 JPB589925 JYX589925 KIT589925 KSP589925 LCL589925 LMH589925 LWD589925 MFZ589925 MPV589925 MZR589925 NJN589925 NTJ589925 ODF589925 ONB589925 OWX589925 PGT589925 PQP589925 QAL589925 QKH589925 QUD589925 RDZ589925 RNV589925 RXR589925 SHN589925 SRJ589925 TBF589925 TLB589925 TUX589925 UET589925 UOP589925 UYL589925 VIH589925 VSD589925 WBZ589925 WLV589925 WVR589925 J655461 JF655461 TB655461 ACX655461 AMT655461 AWP655461 BGL655461 BQH655461 CAD655461 CJZ655461 CTV655461 DDR655461 DNN655461 DXJ655461 EHF655461 ERB655461 FAX655461 FKT655461 FUP655461 GEL655461 GOH655461 GYD655461 HHZ655461 HRV655461 IBR655461 ILN655461 IVJ655461 JFF655461 JPB655461 JYX655461 KIT655461 KSP655461 LCL655461 LMH655461 LWD655461 MFZ655461 MPV655461 MZR655461 NJN655461 NTJ655461 ODF655461 ONB655461 OWX655461 PGT655461 PQP655461 QAL655461 QKH655461 QUD655461 RDZ655461 RNV655461 RXR655461 SHN655461 SRJ655461 TBF655461 TLB655461 TUX655461 UET655461 UOP655461 UYL655461 VIH655461 VSD655461 WBZ655461 WLV655461 WVR655461 J720997 JF720997 TB720997 ACX720997 AMT720997 AWP720997 BGL720997 BQH720997 CAD720997 CJZ720997 CTV720997 DDR720997 DNN720997 DXJ720997 EHF720997 ERB720997 FAX720997 FKT720997 FUP720997 GEL720997 GOH720997 GYD720997 HHZ720997 HRV720997 IBR720997 ILN720997 IVJ720997 JFF720997 JPB720997 JYX720997 KIT720997 KSP720997 LCL720997 LMH720997 LWD720997 MFZ720997 MPV720997 MZR720997 NJN720997 NTJ720997 ODF720997 ONB720997 OWX720997 PGT720997 PQP720997 QAL720997 QKH720997 QUD720997 RDZ720997 RNV720997 RXR720997 SHN720997 SRJ720997 TBF720997 TLB720997 TUX720997 UET720997 UOP720997 UYL720997 VIH720997 VSD720997 WBZ720997 WLV720997 WVR720997 J786533 JF786533 TB786533 ACX786533 AMT786533 AWP786533 BGL786533 BQH786533 CAD786533 CJZ786533 CTV786533 DDR786533 DNN786533 DXJ786533 EHF786533 ERB786533 FAX786533 FKT786533 FUP786533 GEL786533 GOH786533 GYD786533 HHZ786533 HRV786533 IBR786533 ILN786533 IVJ786533 JFF786533 JPB786533 JYX786533 KIT786533 KSP786533 LCL786533 LMH786533 LWD786533 MFZ786533 MPV786533 MZR786533 NJN786533 NTJ786533 ODF786533 ONB786533 OWX786533 PGT786533 PQP786533 QAL786533 QKH786533 QUD786533 RDZ786533 RNV786533 RXR786533 SHN786533 SRJ786533 TBF786533 TLB786533 TUX786533 UET786533 UOP786533 UYL786533 VIH786533 VSD786533 WBZ786533 WLV786533 WVR786533 J852069 JF852069 TB852069 ACX852069 AMT852069 AWP852069 BGL852069 BQH852069 CAD852069 CJZ852069 CTV852069 DDR852069 DNN852069 DXJ852069 EHF852069 ERB852069 FAX852069 FKT852069 FUP852069 GEL852069 GOH852069 GYD852069 HHZ852069 HRV852069 IBR852069 ILN852069 IVJ852069 JFF852069 JPB852069 JYX852069 KIT852069 KSP852069 LCL852069 LMH852069 LWD852069 MFZ852069 MPV852069 MZR852069 NJN852069 NTJ852069 ODF852069 ONB852069 OWX852069 PGT852069 PQP852069 QAL852069 QKH852069 QUD852069 RDZ852069 RNV852069 RXR852069 SHN852069 SRJ852069 TBF852069 TLB852069 TUX852069 UET852069 UOP852069 UYL852069 VIH852069 VSD852069 WBZ852069 WLV852069 WVR852069 J917605 JF917605 TB917605 ACX917605 AMT917605 AWP917605 BGL917605 BQH917605 CAD917605 CJZ917605 CTV917605 DDR917605 DNN917605 DXJ917605 EHF917605 ERB917605 FAX917605 FKT917605 FUP917605 GEL917605 GOH917605 GYD917605 HHZ917605 HRV917605 IBR917605 ILN917605 IVJ917605 JFF917605 JPB917605 JYX917605 KIT917605 KSP917605 LCL917605 LMH917605 LWD917605 MFZ917605 MPV917605 MZR917605 NJN917605 NTJ917605 ODF917605 ONB917605 OWX917605 PGT917605 PQP917605 QAL917605 QKH917605 QUD917605 RDZ917605 RNV917605 RXR917605 SHN917605 SRJ917605 TBF917605 TLB917605 TUX917605 UET917605 UOP917605 UYL917605 VIH917605 VSD917605 WBZ917605 WLV917605 WVR917605 J983141 JF983141 TB983141 ACX983141 AMT983141 AWP983141 BGL983141 BQH983141 CAD983141 CJZ983141 CTV983141 DDR983141 DNN983141 DXJ983141 EHF983141 ERB983141 FAX983141 FKT983141 FUP983141 GEL983141 GOH983141 GYD983141 HHZ983141 HRV983141 IBR983141 ILN983141 IVJ983141 JFF983141 JPB983141 JYX983141 KIT983141 KSP983141 LCL983141 LMH983141 LWD983141 MFZ983141 MPV983141 MZR983141 NJN983141 NTJ983141 ODF983141 ONB983141 OWX983141 PGT983141 PQP983141 QAL983141 QKH983141 QUD983141 RDZ983141 RNV983141 RXR983141 SHN983141 SRJ983141 TBF983141 TLB983141 TUX983141 UET983141 UOP983141 UYL983141 VIH983141 VSD983141 WBZ983141 WLV983141 WVR983141 J117 JF117 TB117 ACX117 AMT117 AWP117 BGL117 BQH117 CAD117 CJZ117 CTV117 DDR117 DNN117 DXJ117 EHF117 ERB117 FAX117 FKT117 FUP117 GEL117 GOH117 GYD117 HHZ117 HRV117 IBR117 ILN117 IVJ117 JFF117 JPB117 JYX117 KIT117 KSP117 LCL117 LMH117 LWD117 MFZ117 MPV117 MZR117 NJN117 NTJ117 ODF117 ONB117 OWX117 PGT117 PQP117 QAL117 QKH117 QUD117 RDZ117 RNV117 RXR117 SHN117 SRJ117 TBF117 TLB117 TUX117 UET117 UOP117 UYL117 VIH117 VSD117 WBZ117 WLV117 WVR117 J65653 JF65653 TB65653 ACX65653 AMT65653 AWP65653 BGL65653 BQH65653 CAD65653 CJZ65653 CTV65653 DDR65653 DNN65653 DXJ65653 EHF65653 ERB65653 FAX65653 FKT65653 FUP65653 GEL65653 GOH65653 GYD65653 HHZ65653 HRV65653 IBR65653 ILN65653 IVJ65653 JFF65653 JPB65653 JYX65653 KIT65653 KSP65653 LCL65653 LMH65653 LWD65653 MFZ65653 MPV65653 MZR65653 NJN65653 NTJ65653 ODF65653 ONB65653 OWX65653 PGT65653 PQP65653 QAL65653 QKH65653 QUD65653 RDZ65653 RNV65653 RXR65653 SHN65653 SRJ65653 TBF65653 TLB65653 TUX65653 UET65653 UOP65653 UYL65653 VIH65653 VSD65653 WBZ65653 WLV65653 WVR65653 J131189 JF131189 TB131189 ACX131189 AMT131189 AWP131189 BGL131189 BQH131189 CAD131189 CJZ131189 CTV131189 DDR131189 DNN131189 DXJ131189 EHF131189 ERB131189 FAX131189 FKT131189 FUP131189 GEL131189 GOH131189 GYD131189 HHZ131189 HRV131189 IBR131189 ILN131189 IVJ131189 JFF131189 JPB131189 JYX131189 KIT131189 KSP131189 LCL131189 LMH131189 LWD131189 MFZ131189 MPV131189 MZR131189 NJN131189 NTJ131189 ODF131189 ONB131189 OWX131189 PGT131189 PQP131189 QAL131189 QKH131189 QUD131189 RDZ131189 RNV131189 RXR131189 SHN131189 SRJ131189 TBF131189 TLB131189 TUX131189 UET131189 UOP131189 UYL131189 VIH131189 VSD131189 WBZ131189 WLV131189 WVR131189 J196725 JF196725 TB196725 ACX196725 AMT196725 AWP196725 BGL196725 BQH196725 CAD196725 CJZ196725 CTV196725 DDR196725 DNN196725 DXJ196725 EHF196725 ERB196725 FAX196725 FKT196725 FUP196725 GEL196725 GOH196725 GYD196725 HHZ196725 HRV196725 IBR196725 ILN196725 IVJ196725 JFF196725 JPB196725 JYX196725 KIT196725 KSP196725 LCL196725 LMH196725 LWD196725 MFZ196725 MPV196725 MZR196725 NJN196725 NTJ196725 ODF196725 ONB196725 OWX196725 PGT196725 PQP196725 QAL196725 QKH196725 QUD196725 RDZ196725 RNV196725 RXR196725 SHN196725 SRJ196725 TBF196725 TLB196725 TUX196725 UET196725 UOP196725 UYL196725 VIH196725 VSD196725 WBZ196725 WLV196725 WVR196725 J262261 JF262261 TB262261 ACX262261 AMT262261 AWP262261 BGL262261 BQH262261 CAD262261 CJZ262261 CTV262261 DDR262261 DNN262261 DXJ262261 EHF262261 ERB262261 FAX262261 FKT262261 FUP262261 GEL262261 GOH262261 GYD262261 HHZ262261 HRV262261 IBR262261 ILN262261 IVJ262261 JFF262261 JPB262261 JYX262261 KIT262261 KSP262261 LCL262261 LMH262261 LWD262261 MFZ262261 MPV262261 MZR262261 NJN262261 NTJ262261 ODF262261 ONB262261 OWX262261 PGT262261 PQP262261 QAL262261 QKH262261 QUD262261 RDZ262261 RNV262261 RXR262261 SHN262261 SRJ262261 TBF262261 TLB262261 TUX262261 UET262261 UOP262261 UYL262261 VIH262261 VSD262261 WBZ262261 WLV262261 WVR262261 J327797 JF327797 TB327797 ACX327797 AMT327797 AWP327797 BGL327797 BQH327797 CAD327797 CJZ327797 CTV327797 DDR327797 DNN327797 DXJ327797 EHF327797 ERB327797 FAX327797 FKT327797 FUP327797 GEL327797 GOH327797 GYD327797 HHZ327797 HRV327797 IBR327797 ILN327797 IVJ327797 JFF327797 JPB327797 JYX327797 KIT327797 KSP327797 LCL327797 LMH327797 LWD327797 MFZ327797 MPV327797 MZR327797 NJN327797 NTJ327797 ODF327797 ONB327797 OWX327797 PGT327797 PQP327797 QAL327797 QKH327797 QUD327797 RDZ327797 RNV327797 RXR327797 SHN327797 SRJ327797 TBF327797 TLB327797 TUX327797 UET327797 UOP327797 UYL327797 VIH327797 VSD327797 WBZ327797 WLV327797 WVR327797 J393333 JF393333 TB393333 ACX393333 AMT393333 AWP393333 BGL393333 BQH393333 CAD393333 CJZ393333 CTV393333 DDR393333 DNN393333 DXJ393333 EHF393333 ERB393333 FAX393333 FKT393333 FUP393333 GEL393333 GOH393333 GYD393333 HHZ393333 HRV393333 IBR393333 ILN393333 IVJ393333 JFF393333 JPB393333 JYX393333 KIT393333 KSP393333 LCL393333 LMH393333 LWD393333 MFZ393333 MPV393333 MZR393333 NJN393333 NTJ393333 ODF393333 ONB393333 OWX393333 PGT393333 PQP393333 QAL393333 QKH393333 QUD393333 RDZ393333 RNV393333 RXR393333 SHN393333 SRJ393333 TBF393333 TLB393333 TUX393333 UET393333 UOP393333 UYL393333 VIH393333 VSD393333 WBZ393333 WLV393333 WVR393333 J458869 JF458869 TB458869 ACX458869 AMT458869 AWP458869 BGL458869 BQH458869 CAD458869 CJZ458869 CTV458869 DDR458869 DNN458869 DXJ458869 EHF458869 ERB458869 FAX458869 FKT458869 FUP458869 GEL458869 GOH458869 GYD458869 HHZ458869 HRV458869 IBR458869 ILN458869 IVJ458869 JFF458869 JPB458869 JYX458869 KIT458869 KSP458869 LCL458869 LMH458869 LWD458869 MFZ458869 MPV458869 MZR458869 NJN458869 NTJ458869 ODF458869 ONB458869 OWX458869 PGT458869 PQP458869 QAL458869 QKH458869 QUD458869 RDZ458869 RNV458869 RXR458869 SHN458869 SRJ458869 TBF458869 TLB458869 TUX458869 UET458869 UOP458869 UYL458869 VIH458869 VSD458869 WBZ458869 WLV458869 WVR458869 J524405 JF524405 TB524405 ACX524405 AMT524405 AWP524405 BGL524405 BQH524405 CAD524405 CJZ524405 CTV524405 DDR524405 DNN524405 DXJ524405 EHF524405 ERB524405 FAX524405 FKT524405 FUP524405 GEL524405 GOH524405 GYD524405 HHZ524405 HRV524405 IBR524405 ILN524405 IVJ524405 JFF524405 JPB524405 JYX524405 KIT524405 KSP524405 LCL524405 LMH524405 LWD524405 MFZ524405 MPV524405 MZR524405 NJN524405 NTJ524405 ODF524405 ONB524405 OWX524405 PGT524405 PQP524405 QAL524405 QKH524405 QUD524405 RDZ524405 RNV524405 RXR524405 SHN524405 SRJ524405 TBF524405 TLB524405 TUX524405 UET524405 UOP524405 UYL524405 VIH524405 VSD524405 WBZ524405 WLV524405 WVR524405 J589941 JF589941 TB589941 ACX589941 AMT589941 AWP589941 BGL589941 BQH589941 CAD589941 CJZ589941 CTV589941 DDR589941 DNN589941 DXJ589941 EHF589941 ERB589941 FAX589941 FKT589941 FUP589941 GEL589941 GOH589941 GYD589941 HHZ589941 HRV589941 IBR589941 ILN589941 IVJ589941 JFF589941 JPB589941 JYX589941 KIT589941 KSP589941 LCL589941 LMH589941 LWD589941 MFZ589941 MPV589941 MZR589941 NJN589941 NTJ589941 ODF589941 ONB589941 OWX589941 PGT589941 PQP589941 QAL589941 QKH589941 QUD589941 RDZ589941 RNV589941 RXR589941 SHN589941 SRJ589941 TBF589941 TLB589941 TUX589941 UET589941 UOP589941 UYL589941 VIH589941 VSD589941 WBZ589941 WLV589941 WVR589941 J655477 JF655477 TB655477 ACX655477 AMT655477 AWP655477 BGL655477 BQH655477 CAD655477 CJZ655477 CTV655477 DDR655477 DNN655477 DXJ655477 EHF655477 ERB655477 FAX655477 FKT655477 FUP655477 GEL655477 GOH655477 GYD655477 HHZ655477 HRV655477 IBR655477 ILN655477 IVJ655477 JFF655477 JPB655477 JYX655477 KIT655477 KSP655477 LCL655477 LMH655477 LWD655477 MFZ655477 MPV655477 MZR655477 NJN655477 NTJ655477 ODF655477 ONB655477 OWX655477 PGT655477 PQP655477 QAL655477 QKH655477 QUD655477 RDZ655477 RNV655477 RXR655477 SHN655477 SRJ655477 TBF655477 TLB655477 TUX655477 UET655477 UOP655477 UYL655477 VIH655477 VSD655477 WBZ655477 WLV655477 WVR655477 J721013 JF721013 TB721013 ACX721013 AMT721013 AWP721013 BGL721013 BQH721013 CAD721013 CJZ721013 CTV721013 DDR721013 DNN721013 DXJ721013 EHF721013 ERB721013 FAX721013 FKT721013 FUP721013 GEL721013 GOH721013 GYD721013 HHZ721013 HRV721013 IBR721013 ILN721013 IVJ721013 JFF721013 JPB721013 JYX721013 KIT721013 KSP721013 LCL721013 LMH721013 LWD721013 MFZ721013 MPV721013 MZR721013 NJN721013 NTJ721013 ODF721013 ONB721013 OWX721013 PGT721013 PQP721013 QAL721013 QKH721013 QUD721013 RDZ721013 RNV721013 RXR721013 SHN721013 SRJ721013 TBF721013 TLB721013 TUX721013 UET721013 UOP721013 UYL721013 VIH721013 VSD721013 WBZ721013 WLV721013 WVR721013 J786549 JF786549 TB786549 ACX786549 AMT786549 AWP786549 BGL786549 BQH786549 CAD786549 CJZ786549 CTV786549 DDR786549 DNN786549 DXJ786549 EHF786549 ERB786549 FAX786549 FKT786549 FUP786549 GEL786549 GOH786549 GYD786549 HHZ786549 HRV786549 IBR786549 ILN786549 IVJ786549 JFF786549 JPB786549 JYX786549 KIT786549 KSP786549 LCL786549 LMH786549 LWD786549 MFZ786549 MPV786549 MZR786549 NJN786549 NTJ786549 ODF786549 ONB786549 OWX786549 PGT786549 PQP786549 QAL786549 QKH786549 QUD786549 RDZ786549 RNV786549 RXR786549 SHN786549 SRJ786549 TBF786549 TLB786549 TUX786549 UET786549 UOP786549 UYL786549 VIH786549 VSD786549 WBZ786549 WLV786549 WVR786549 J852085 JF852085 TB852085 ACX852085 AMT852085 AWP852085 BGL852085 BQH852085 CAD852085 CJZ852085 CTV852085 DDR852085 DNN852085 DXJ852085 EHF852085 ERB852085 FAX852085 FKT852085 FUP852085 GEL852085 GOH852085 GYD852085 HHZ852085 HRV852085 IBR852085 ILN852085 IVJ852085 JFF852085 JPB852085 JYX852085 KIT852085 KSP852085 LCL852085 LMH852085 LWD852085 MFZ852085 MPV852085 MZR852085 NJN852085 NTJ852085 ODF852085 ONB852085 OWX852085 PGT852085 PQP852085 QAL852085 QKH852085 QUD852085 RDZ852085 RNV852085 RXR852085 SHN852085 SRJ852085 TBF852085 TLB852085 TUX852085 UET852085 UOP852085 UYL852085 VIH852085 VSD852085 WBZ852085 WLV852085 WVR852085 J917621 JF917621 TB917621 ACX917621 AMT917621 AWP917621 BGL917621 BQH917621 CAD917621 CJZ917621 CTV917621 DDR917621 DNN917621 DXJ917621 EHF917621 ERB917621 FAX917621 FKT917621 FUP917621 GEL917621 GOH917621 GYD917621 HHZ917621 HRV917621 IBR917621 ILN917621 IVJ917621 JFF917621 JPB917621 JYX917621 KIT917621 KSP917621 LCL917621 LMH917621 LWD917621 MFZ917621 MPV917621 MZR917621 NJN917621 NTJ917621 ODF917621 ONB917621 OWX917621 PGT917621 PQP917621 QAL917621 QKH917621 QUD917621 RDZ917621 RNV917621 RXR917621 SHN917621 SRJ917621 TBF917621 TLB917621 TUX917621 UET917621 UOP917621 UYL917621 VIH917621 VSD917621 WBZ917621 WLV917621 WVR917621 J983157 JF983157 TB983157 ACX983157 AMT983157 AWP983157 BGL983157 BQH983157 CAD983157 CJZ983157 CTV983157 DDR983157 DNN983157 DXJ983157 EHF983157 ERB983157 FAX983157 FKT983157 FUP983157 GEL983157 GOH983157 GYD983157 HHZ983157 HRV983157 IBR983157 ILN983157 IVJ983157 JFF983157 JPB983157 JYX983157 KIT983157 KSP983157 LCL983157 LMH983157 LWD983157 MFZ983157 MPV983157 MZR983157 NJN983157 NTJ983157 ODF983157 ONB983157 OWX983157 PGT983157 PQP983157 QAL983157 QKH983157 QUD983157 RDZ983157 RNV983157 RXR983157 SHN983157 SRJ983157 TBF983157 TLB983157 TUX983157 UET983157 UOP983157 UYL983157 VIH983157 VSD983157 WBZ983157 WLV983157 WVR983157 J111 JF111 TB111 ACX111 AMT111 AWP111 BGL111 BQH111 CAD111 CJZ111 CTV111 DDR111 DNN111 DXJ111 EHF111 ERB111 FAX111 FKT111 FUP111 GEL111 GOH111 GYD111 HHZ111 HRV111 IBR111 ILN111 IVJ111 JFF111 JPB111 JYX111 KIT111 KSP111 LCL111 LMH111 LWD111 MFZ111 MPV111 MZR111 NJN111 NTJ111 ODF111 ONB111 OWX111 PGT111 PQP111 QAL111 QKH111 QUD111 RDZ111 RNV111 RXR111 SHN111 SRJ111 TBF111 TLB111 TUX111 UET111 UOP111 UYL111 VIH111 VSD111 WBZ111 WLV111 WVR111 J65647 JF65647 TB65647 ACX65647 AMT65647 AWP65647 BGL65647 BQH65647 CAD65647 CJZ65647 CTV65647 DDR65647 DNN65647 DXJ65647 EHF65647 ERB65647 FAX65647 FKT65647 FUP65647 GEL65647 GOH65647 GYD65647 HHZ65647 HRV65647 IBR65647 ILN65647 IVJ65647 JFF65647 JPB65647 JYX65647 KIT65647 KSP65647 LCL65647 LMH65647 LWD65647 MFZ65647 MPV65647 MZR65647 NJN65647 NTJ65647 ODF65647 ONB65647 OWX65647 PGT65647 PQP65647 QAL65647 QKH65647 QUD65647 RDZ65647 RNV65647 RXR65647 SHN65647 SRJ65647 TBF65647 TLB65647 TUX65647 UET65647 UOP65647 UYL65647 VIH65647 VSD65647 WBZ65647 WLV65647 WVR65647 J131183 JF131183 TB131183 ACX131183 AMT131183 AWP131183 BGL131183 BQH131183 CAD131183 CJZ131183 CTV131183 DDR131183 DNN131183 DXJ131183 EHF131183 ERB131183 FAX131183 FKT131183 FUP131183 GEL131183 GOH131183 GYD131183 HHZ131183 HRV131183 IBR131183 ILN131183 IVJ131183 JFF131183 JPB131183 JYX131183 KIT131183 KSP131183 LCL131183 LMH131183 LWD131183 MFZ131183 MPV131183 MZR131183 NJN131183 NTJ131183 ODF131183 ONB131183 OWX131183 PGT131183 PQP131183 QAL131183 QKH131183 QUD131183 RDZ131183 RNV131183 RXR131183 SHN131183 SRJ131183 TBF131183 TLB131183 TUX131183 UET131183 UOP131183 UYL131183 VIH131183 VSD131183 WBZ131183 WLV131183 WVR131183 J196719 JF196719 TB196719 ACX196719 AMT196719 AWP196719 BGL196719 BQH196719 CAD196719 CJZ196719 CTV196719 DDR196719 DNN196719 DXJ196719 EHF196719 ERB196719 FAX196719 FKT196719 FUP196719 GEL196719 GOH196719 GYD196719 HHZ196719 HRV196719 IBR196719 ILN196719 IVJ196719 JFF196719 JPB196719 JYX196719 KIT196719 KSP196719 LCL196719 LMH196719 LWD196719 MFZ196719 MPV196719 MZR196719 NJN196719 NTJ196719 ODF196719 ONB196719 OWX196719 PGT196719 PQP196719 QAL196719 QKH196719 QUD196719 RDZ196719 RNV196719 RXR196719 SHN196719 SRJ196719 TBF196719 TLB196719 TUX196719 UET196719 UOP196719 UYL196719 VIH196719 VSD196719 WBZ196719 WLV196719 WVR196719 J262255 JF262255 TB262255 ACX262255 AMT262255 AWP262255 BGL262255 BQH262255 CAD262255 CJZ262255 CTV262255 DDR262255 DNN262255 DXJ262255 EHF262255 ERB262255 FAX262255 FKT262255 FUP262255 GEL262255 GOH262255 GYD262255 HHZ262255 HRV262255 IBR262255 ILN262255 IVJ262255 JFF262255 JPB262255 JYX262255 KIT262255 KSP262255 LCL262255 LMH262255 LWD262255 MFZ262255 MPV262255 MZR262255 NJN262255 NTJ262255 ODF262255 ONB262255 OWX262255 PGT262255 PQP262255 QAL262255 QKH262255 QUD262255 RDZ262255 RNV262255 RXR262255 SHN262255 SRJ262255 TBF262255 TLB262255 TUX262255 UET262255 UOP262255 UYL262255 VIH262255 VSD262255 WBZ262255 WLV262255 WVR262255 J327791 JF327791 TB327791 ACX327791 AMT327791 AWP327791 BGL327791 BQH327791 CAD327791 CJZ327791 CTV327791 DDR327791 DNN327791 DXJ327791 EHF327791 ERB327791 FAX327791 FKT327791 FUP327791 GEL327791 GOH327791 GYD327791 HHZ327791 HRV327791 IBR327791 ILN327791 IVJ327791 JFF327791 JPB327791 JYX327791 KIT327791 KSP327791 LCL327791 LMH327791 LWD327791 MFZ327791 MPV327791 MZR327791 NJN327791 NTJ327791 ODF327791 ONB327791 OWX327791 PGT327791 PQP327791 QAL327791 QKH327791 QUD327791 RDZ327791 RNV327791 RXR327791 SHN327791 SRJ327791 TBF327791 TLB327791 TUX327791 UET327791 UOP327791 UYL327791 VIH327791 VSD327791 WBZ327791 WLV327791 WVR327791 J393327 JF393327 TB393327 ACX393327 AMT393327 AWP393327 BGL393327 BQH393327 CAD393327 CJZ393327 CTV393327 DDR393327 DNN393327 DXJ393327 EHF393327 ERB393327 FAX393327 FKT393327 FUP393327 GEL393327 GOH393327 GYD393327 HHZ393327 HRV393327 IBR393327 ILN393327 IVJ393327 JFF393327 JPB393327 JYX393327 KIT393327 KSP393327 LCL393327 LMH393327 LWD393327 MFZ393327 MPV393327 MZR393327 NJN393327 NTJ393327 ODF393327 ONB393327 OWX393327 PGT393327 PQP393327 QAL393327 QKH393327 QUD393327 RDZ393327 RNV393327 RXR393327 SHN393327 SRJ393327 TBF393327 TLB393327 TUX393327 UET393327 UOP393327 UYL393327 VIH393327 VSD393327 WBZ393327 WLV393327 WVR393327 J458863 JF458863 TB458863 ACX458863 AMT458863 AWP458863 BGL458863 BQH458863 CAD458863 CJZ458863 CTV458863 DDR458863 DNN458863 DXJ458863 EHF458863 ERB458863 FAX458863 FKT458863 FUP458863 GEL458863 GOH458863 GYD458863 HHZ458863 HRV458863 IBR458863 ILN458863 IVJ458863 JFF458863 JPB458863 JYX458863 KIT458863 KSP458863 LCL458863 LMH458863 LWD458863 MFZ458863 MPV458863 MZR458863 NJN458863 NTJ458863 ODF458863 ONB458863 OWX458863 PGT458863 PQP458863 QAL458863 QKH458863 QUD458863 RDZ458863 RNV458863 RXR458863 SHN458863 SRJ458863 TBF458863 TLB458863 TUX458863 UET458863 UOP458863 UYL458863 VIH458863 VSD458863 WBZ458863 WLV458863 WVR458863 J524399 JF524399 TB524399 ACX524399 AMT524399 AWP524399 BGL524399 BQH524399 CAD524399 CJZ524399 CTV524399 DDR524399 DNN524399 DXJ524399 EHF524399 ERB524399 FAX524399 FKT524399 FUP524399 GEL524399 GOH524399 GYD524399 HHZ524399 HRV524399 IBR524399 ILN524399 IVJ524399 JFF524399 JPB524399 JYX524399 KIT524399 KSP524399 LCL524399 LMH524399 LWD524399 MFZ524399 MPV524399 MZR524399 NJN524399 NTJ524399 ODF524399 ONB524399 OWX524399 PGT524399 PQP524399 QAL524399 QKH524399 QUD524399 RDZ524399 RNV524399 RXR524399 SHN524399 SRJ524399 TBF524399 TLB524399 TUX524399 UET524399 UOP524399 UYL524399 VIH524399 VSD524399 WBZ524399 WLV524399 WVR524399 J589935 JF589935 TB589935 ACX589935 AMT589935 AWP589935 BGL589935 BQH589935 CAD589935 CJZ589935 CTV589935 DDR589935 DNN589935 DXJ589935 EHF589935 ERB589935 FAX589935 FKT589935 FUP589935 GEL589935 GOH589935 GYD589935 HHZ589935 HRV589935 IBR589935 ILN589935 IVJ589935 JFF589935 JPB589935 JYX589935 KIT589935 KSP589935 LCL589935 LMH589935 LWD589935 MFZ589935 MPV589935 MZR589935 NJN589935 NTJ589935 ODF589935 ONB589935 OWX589935 PGT589935 PQP589935 QAL589935 QKH589935 QUD589935 RDZ589935 RNV589935 RXR589935 SHN589935 SRJ589935 TBF589935 TLB589935 TUX589935 UET589935 UOP589935 UYL589935 VIH589935 VSD589935 WBZ589935 WLV589935 WVR589935 J655471 JF655471 TB655471 ACX655471 AMT655471 AWP655471 BGL655471 BQH655471 CAD655471 CJZ655471 CTV655471 DDR655471 DNN655471 DXJ655471 EHF655471 ERB655471 FAX655471 FKT655471 FUP655471 GEL655471 GOH655471 GYD655471 HHZ655471 HRV655471 IBR655471 ILN655471 IVJ655471 JFF655471 JPB655471 JYX655471 KIT655471 KSP655471 LCL655471 LMH655471 LWD655471 MFZ655471 MPV655471 MZR655471 NJN655471 NTJ655471 ODF655471 ONB655471 OWX655471 PGT655471 PQP655471 QAL655471 QKH655471 QUD655471 RDZ655471 RNV655471 RXR655471 SHN655471 SRJ655471 TBF655471 TLB655471 TUX655471 UET655471 UOP655471 UYL655471 VIH655471 VSD655471 WBZ655471 WLV655471 WVR655471 J721007 JF721007 TB721007 ACX721007 AMT721007 AWP721007 BGL721007 BQH721007 CAD721007 CJZ721007 CTV721007 DDR721007 DNN721007 DXJ721007 EHF721007 ERB721007 FAX721007 FKT721007 FUP721007 GEL721007 GOH721007 GYD721007 HHZ721007 HRV721007 IBR721007 ILN721007 IVJ721007 JFF721007 JPB721007 JYX721007 KIT721007 KSP721007 LCL721007 LMH721007 LWD721007 MFZ721007 MPV721007 MZR721007 NJN721007 NTJ721007 ODF721007 ONB721007 OWX721007 PGT721007 PQP721007 QAL721007 QKH721007 QUD721007 RDZ721007 RNV721007 RXR721007 SHN721007 SRJ721007 TBF721007 TLB721007 TUX721007 UET721007 UOP721007 UYL721007 VIH721007 VSD721007 WBZ721007 WLV721007 WVR721007 J786543 JF786543 TB786543 ACX786543 AMT786543 AWP786543 BGL786543 BQH786543 CAD786543 CJZ786543 CTV786543 DDR786543 DNN786543 DXJ786543 EHF786543 ERB786543 FAX786543 FKT786543 FUP786543 GEL786543 GOH786543 GYD786543 HHZ786543 HRV786543 IBR786543 ILN786543 IVJ786543 JFF786543 JPB786543 JYX786543 KIT786543 KSP786543 LCL786543 LMH786543 LWD786543 MFZ786543 MPV786543 MZR786543 NJN786543 NTJ786543 ODF786543 ONB786543 OWX786543 PGT786543 PQP786543 QAL786543 QKH786543 QUD786543 RDZ786543 RNV786543 RXR786543 SHN786543 SRJ786543 TBF786543 TLB786543 TUX786543 UET786543 UOP786543 UYL786543 VIH786543 VSD786543 WBZ786543 WLV786543 WVR786543 J852079 JF852079 TB852079 ACX852079 AMT852079 AWP852079 BGL852079 BQH852079 CAD852079 CJZ852079 CTV852079 DDR852079 DNN852079 DXJ852079 EHF852079 ERB852079 FAX852079 FKT852079 FUP852079 GEL852079 GOH852079 GYD852079 HHZ852079 HRV852079 IBR852079 ILN852079 IVJ852079 JFF852079 JPB852079 JYX852079 KIT852079 KSP852079 LCL852079 LMH852079 LWD852079 MFZ852079 MPV852079 MZR852079 NJN852079 NTJ852079 ODF852079 ONB852079 OWX852079 PGT852079 PQP852079 QAL852079 QKH852079 QUD852079 RDZ852079 RNV852079 RXR852079 SHN852079 SRJ852079 TBF852079 TLB852079 TUX852079 UET852079 UOP852079 UYL852079 VIH852079 VSD852079 WBZ852079 WLV852079 WVR852079 J917615 JF917615 TB917615 ACX917615 AMT917615 AWP917615 BGL917615 BQH917615 CAD917615 CJZ917615 CTV917615 DDR917615 DNN917615 DXJ917615 EHF917615 ERB917615 FAX917615 FKT917615 FUP917615 GEL917615 GOH917615 GYD917615 HHZ917615 HRV917615 IBR917615 ILN917615 IVJ917615 JFF917615 JPB917615 JYX917615 KIT917615 KSP917615 LCL917615 LMH917615 LWD917615 MFZ917615 MPV917615 MZR917615 NJN917615 NTJ917615 ODF917615 ONB917615 OWX917615 PGT917615 PQP917615 QAL917615 QKH917615 QUD917615 RDZ917615 RNV917615 RXR917615 SHN917615 SRJ917615 TBF917615 TLB917615 TUX917615 UET917615 UOP917615 UYL917615 VIH917615 VSD917615 WBZ917615 WLV917615 WVR917615 J983151 JF983151 TB983151 ACX983151 AMT983151 AWP983151 BGL983151 BQH983151 CAD983151 CJZ983151 CTV983151 DDR983151 DNN983151 DXJ983151 EHF983151 ERB983151 FAX983151 FKT983151 FUP983151 GEL983151 GOH983151 GYD983151 HHZ983151 HRV983151 IBR983151 ILN983151 IVJ983151 JFF983151 JPB983151 JYX983151 KIT983151 KSP983151 LCL983151 LMH983151 LWD983151 MFZ983151 MPV983151 MZR983151 NJN983151 NTJ983151 ODF983151 ONB983151 OWX983151 PGT983151 PQP983151 QAL983151 QKH983151 QUD983151 RDZ983151 RNV983151 RXR983151 SHN983151 SRJ983151 TBF983151 TLB983151 TUX983151 UET983151 UOP983151 UYL983151 VIH983151 VSD983151 WBZ983151 WLV983151 WVR983151 J99 JF99 TB99 ACX99 AMT99 AWP99 BGL99 BQH99 CAD99 CJZ99 CTV99 DDR99 DNN99 DXJ99 EHF99 ERB99 FAX99 FKT99 FUP99 GEL99 GOH99 GYD99 HHZ99 HRV99 IBR99 ILN99 IVJ99 JFF99 JPB99 JYX99 KIT99 KSP99 LCL99 LMH99 LWD99 MFZ99 MPV99 MZR99 NJN99 NTJ99 ODF99 ONB99 OWX99 PGT99 PQP99 QAL99 QKH99 QUD99 RDZ99 RNV99 RXR99 SHN99 SRJ99 TBF99 TLB99 TUX99 UET99 UOP99 UYL99 VIH99 VSD99 WBZ99 WLV99 WVR99 J65635 JF65635 TB65635 ACX65635 AMT65635 AWP65635 BGL65635 BQH65635 CAD65635 CJZ65635 CTV65635 DDR65635 DNN65635 DXJ65635 EHF65635 ERB65635 FAX65635 FKT65635 FUP65635 GEL65635 GOH65635 GYD65635 HHZ65635 HRV65635 IBR65635 ILN65635 IVJ65635 JFF65635 JPB65635 JYX65635 KIT65635 KSP65635 LCL65635 LMH65635 LWD65635 MFZ65635 MPV65635 MZR65635 NJN65635 NTJ65635 ODF65635 ONB65635 OWX65635 PGT65635 PQP65635 QAL65635 QKH65635 QUD65635 RDZ65635 RNV65635 RXR65635 SHN65635 SRJ65635 TBF65635 TLB65635 TUX65635 UET65635 UOP65635 UYL65635 VIH65635 VSD65635 WBZ65635 WLV65635 WVR65635 J131171 JF131171 TB131171 ACX131171 AMT131171 AWP131171 BGL131171 BQH131171 CAD131171 CJZ131171 CTV131171 DDR131171 DNN131171 DXJ131171 EHF131171 ERB131171 FAX131171 FKT131171 FUP131171 GEL131171 GOH131171 GYD131171 HHZ131171 HRV131171 IBR131171 ILN131171 IVJ131171 JFF131171 JPB131171 JYX131171 KIT131171 KSP131171 LCL131171 LMH131171 LWD131171 MFZ131171 MPV131171 MZR131171 NJN131171 NTJ131171 ODF131171 ONB131171 OWX131171 PGT131171 PQP131171 QAL131171 QKH131171 QUD131171 RDZ131171 RNV131171 RXR131171 SHN131171 SRJ131171 TBF131171 TLB131171 TUX131171 UET131171 UOP131171 UYL131171 VIH131171 VSD131171 WBZ131171 WLV131171 WVR131171 J196707 JF196707 TB196707 ACX196707 AMT196707 AWP196707 BGL196707 BQH196707 CAD196707 CJZ196707 CTV196707 DDR196707 DNN196707 DXJ196707 EHF196707 ERB196707 FAX196707 FKT196707 FUP196707 GEL196707 GOH196707 GYD196707 HHZ196707 HRV196707 IBR196707 ILN196707 IVJ196707 JFF196707 JPB196707 JYX196707 KIT196707 KSP196707 LCL196707 LMH196707 LWD196707 MFZ196707 MPV196707 MZR196707 NJN196707 NTJ196707 ODF196707 ONB196707 OWX196707 PGT196707 PQP196707 QAL196707 QKH196707 QUD196707 RDZ196707 RNV196707 RXR196707 SHN196707 SRJ196707 TBF196707 TLB196707 TUX196707 UET196707 UOP196707 UYL196707 VIH196707 VSD196707 WBZ196707 WLV196707 WVR196707 J262243 JF262243 TB262243 ACX262243 AMT262243 AWP262243 BGL262243 BQH262243 CAD262243 CJZ262243 CTV262243 DDR262243 DNN262243 DXJ262243 EHF262243 ERB262243 FAX262243 FKT262243 FUP262243 GEL262243 GOH262243 GYD262243 HHZ262243 HRV262243 IBR262243 ILN262243 IVJ262243 JFF262243 JPB262243 JYX262243 KIT262243 KSP262243 LCL262243 LMH262243 LWD262243 MFZ262243 MPV262243 MZR262243 NJN262243 NTJ262243 ODF262243 ONB262243 OWX262243 PGT262243 PQP262243 QAL262243 QKH262243 QUD262243 RDZ262243 RNV262243 RXR262243 SHN262243 SRJ262243 TBF262243 TLB262243 TUX262243 UET262243 UOP262243 UYL262243 VIH262243 VSD262243 WBZ262243 WLV262243 WVR262243 J327779 JF327779 TB327779 ACX327779 AMT327779 AWP327779 BGL327779 BQH327779 CAD327779 CJZ327779 CTV327779 DDR327779 DNN327779 DXJ327779 EHF327779 ERB327779 FAX327779 FKT327779 FUP327779 GEL327779 GOH327779 GYD327779 HHZ327779 HRV327779 IBR327779 ILN327779 IVJ327779 JFF327779 JPB327779 JYX327779 KIT327779 KSP327779 LCL327779 LMH327779 LWD327779 MFZ327779 MPV327779 MZR327779 NJN327779 NTJ327779 ODF327779 ONB327779 OWX327779 PGT327779 PQP327779 QAL327779 QKH327779 QUD327779 RDZ327779 RNV327779 RXR327779 SHN327779 SRJ327779 TBF327779 TLB327779 TUX327779 UET327779 UOP327779 UYL327779 VIH327779 VSD327779 WBZ327779 WLV327779 WVR327779 J393315 JF393315 TB393315 ACX393315 AMT393315 AWP393315 BGL393315 BQH393315 CAD393315 CJZ393315 CTV393315 DDR393315 DNN393315 DXJ393315 EHF393315 ERB393315 FAX393315 FKT393315 FUP393315 GEL393315 GOH393315 GYD393315 HHZ393315 HRV393315 IBR393315 ILN393315 IVJ393315 JFF393315 JPB393315 JYX393315 KIT393315 KSP393315 LCL393315 LMH393315 LWD393315 MFZ393315 MPV393315 MZR393315 NJN393315 NTJ393315 ODF393315 ONB393315 OWX393315 PGT393315 PQP393315 QAL393315 QKH393315 QUD393315 RDZ393315 RNV393315 RXR393315 SHN393315 SRJ393315 TBF393315 TLB393315 TUX393315 UET393315 UOP393315 UYL393315 VIH393315 VSD393315 WBZ393315 WLV393315 WVR393315 J458851 JF458851 TB458851 ACX458851 AMT458851 AWP458851 BGL458851 BQH458851 CAD458851 CJZ458851 CTV458851 DDR458851 DNN458851 DXJ458851 EHF458851 ERB458851 FAX458851 FKT458851 FUP458851 GEL458851 GOH458851 GYD458851 HHZ458851 HRV458851 IBR458851 ILN458851 IVJ458851 JFF458851 JPB458851 JYX458851 KIT458851 KSP458851 LCL458851 LMH458851 LWD458851 MFZ458851 MPV458851 MZR458851 NJN458851 NTJ458851 ODF458851 ONB458851 OWX458851 PGT458851 PQP458851 QAL458851 QKH458851 QUD458851 RDZ458851 RNV458851 RXR458851 SHN458851 SRJ458851 TBF458851 TLB458851 TUX458851 UET458851 UOP458851 UYL458851 VIH458851 VSD458851 WBZ458851 WLV458851 WVR458851 J524387 JF524387 TB524387 ACX524387 AMT524387 AWP524387 BGL524387 BQH524387 CAD524387 CJZ524387 CTV524387 DDR524387 DNN524387 DXJ524387 EHF524387 ERB524387 FAX524387 FKT524387 FUP524387 GEL524387 GOH524387 GYD524387 HHZ524387 HRV524387 IBR524387 ILN524387 IVJ524387 JFF524387 JPB524387 JYX524387 KIT524387 KSP524387 LCL524387 LMH524387 LWD524387 MFZ524387 MPV524387 MZR524387 NJN524387 NTJ524387 ODF524387 ONB524387 OWX524387 PGT524387 PQP524387 QAL524387 QKH524387 QUD524387 RDZ524387 RNV524387 RXR524387 SHN524387 SRJ524387 TBF524387 TLB524387 TUX524387 UET524387 UOP524387 UYL524387 VIH524387 VSD524387 WBZ524387 WLV524387 WVR524387 J589923 JF589923 TB589923 ACX589923 AMT589923 AWP589923 BGL589923 BQH589923 CAD589923 CJZ589923 CTV589923 DDR589923 DNN589923 DXJ589923 EHF589923 ERB589923 FAX589923 FKT589923 FUP589923 GEL589923 GOH589923 GYD589923 HHZ589923 HRV589923 IBR589923 ILN589923 IVJ589923 JFF589923 JPB589923 JYX589923 KIT589923 KSP589923 LCL589923 LMH589923 LWD589923 MFZ589923 MPV589923 MZR589923 NJN589923 NTJ589923 ODF589923 ONB589923 OWX589923 PGT589923 PQP589923 QAL589923 QKH589923 QUD589923 RDZ589923 RNV589923 RXR589923 SHN589923 SRJ589923 TBF589923 TLB589923 TUX589923 UET589923 UOP589923 UYL589923 VIH589923 VSD589923 WBZ589923 WLV589923 WVR589923 J655459 JF655459 TB655459 ACX655459 AMT655459 AWP655459 BGL655459 BQH655459 CAD655459 CJZ655459 CTV655459 DDR655459 DNN655459 DXJ655459 EHF655459 ERB655459 FAX655459 FKT655459 FUP655459 GEL655459 GOH655459 GYD655459 HHZ655459 HRV655459 IBR655459 ILN655459 IVJ655459 JFF655459 JPB655459 JYX655459 KIT655459 KSP655459 LCL655459 LMH655459 LWD655459 MFZ655459 MPV655459 MZR655459 NJN655459 NTJ655459 ODF655459 ONB655459 OWX655459 PGT655459 PQP655459 QAL655459 QKH655459 QUD655459 RDZ655459 RNV655459 RXR655459 SHN655459 SRJ655459 TBF655459 TLB655459 TUX655459 UET655459 UOP655459 UYL655459 VIH655459 VSD655459 WBZ655459 WLV655459 WVR655459 J720995 JF720995 TB720995 ACX720995 AMT720995 AWP720995 BGL720995 BQH720995 CAD720995 CJZ720995 CTV720995 DDR720995 DNN720995 DXJ720995 EHF720995 ERB720995 FAX720995 FKT720995 FUP720995 GEL720995 GOH720995 GYD720995 HHZ720995 HRV720995 IBR720995 ILN720995 IVJ720995 JFF720995 JPB720995 JYX720995 KIT720995 KSP720995 LCL720995 LMH720995 LWD720995 MFZ720995 MPV720995 MZR720995 NJN720995 NTJ720995 ODF720995 ONB720995 OWX720995 PGT720995 PQP720995 QAL720995 QKH720995 QUD720995 RDZ720995 RNV720995 RXR720995 SHN720995 SRJ720995 TBF720995 TLB720995 TUX720995 UET720995 UOP720995 UYL720995 VIH720995 VSD720995 WBZ720995 WLV720995 WVR720995 J786531 JF786531 TB786531 ACX786531 AMT786531 AWP786531 BGL786531 BQH786531 CAD786531 CJZ786531 CTV786531 DDR786531 DNN786531 DXJ786531 EHF786531 ERB786531 FAX786531 FKT786531 FUP786531 GEL786531 GOH786531 GYD786531 HHZ786531 HRV786531 IBR786531 ILN786531 IVJ786531 JFF786531 JPB786531 JYX786531 KIT786531 KSP786531 LCL786531 LMH786531 LWD786531 MFZ786531 MPV786531 MZR786531 NJN786531 NTJ786531 ODF786531 ONB786531 OWX786531 PGT786531 PQP786531 QAL786531 QKH786531 QUD786531 RDZ786531 RNV786531 RXR786531 SHN786531 SRJ786531 TBF786531 TLB786531 TUX786531 UET786531 UOP786531 UYL786531 VIH786531 VSD786531 WBZ786531 WLV786531 WVR786531 J852067 JF852067 TB852067 ACX852067 AMT852067 AWP852067 BGL852067 BQH852067 CAD852067 CJZ852067 CTV852067 DDR852067 DNN852067 DXJ852067 EHF852067 ERB852067 FAX852067 FKT852067 FUP852067 GEL852067 GOH852067 GYD852067 HHZ852067 HRV852067 IBR852067 ILN852067 IVJ852067 JFF852067 JPB852067 JYX852067 KIT852067 KSP852067 LCL852067 LMH852067 LWD852067 MFZ852067 MPV852067 MZR852067 NJN852067 NTJ852067 ODF852067 ONB852067 OWX852067 PGT852067 PQP852067 QAL852067 QKH852067 QUD852067 RDZ852067 RNV852067 RXR852067 SHN852067 SRJ852067 TBF852067 TLB852067 TUX852067 UET852067 UOP852067 UYL852067 VIH852067 VSD852067 WBZ852067 WLV852067 WVR852067 J917603 JF917603 TB917603 ACX917603 AMT917603 AWP917603 BGL917603 BQH917603 CAD917603 CJZ917603 CTV917603 DDR917603 DNN917603 DXJ917603 EHF917603 ERB917603 FAX917603 FKT917603 FUP917603 GEL917603 GOH917603 GYD917603 HHZ917603 HRV917603 IBR917603 ILN917603 IVJ917603 JFF917603 JPB917603 JYX917603 KIT917603 KSP917603 LCL917603 LMH917603 LWD917603 MFZ917603 MPV917603 MZR917603 NJN917603 NTJ917603 ODF917603 ONB917603 OWX917603 PGT917603 PQP917603 QAL917603 QKH917603 QUD917603 RDZ917603 RNV917603 RXR917603 SHN917603 SRJ917603 TBF917603 TLB917603 TUX917603 UET917603 UOP917603 UYL917603 VIH917603 VSD917603 WBZ917603 WLV917603 WVR917603 J983139 JF983139 TB983139 ACX983139 AMT983139 AWP983139 BGL983139 BQH983139 CAD983139 CJZ983139 CTV983139 DDR983139 DNN983139 DXJ983139 EHF983139 ERB983139 FAX983139 FKT983139 FUP983139 GEL983139 GOH983139 GYD983139 HHZ983139 HRV983139 IBR983139 ILN983139 IVJ983139 JFF983139 JPB983139 JYX983139 KIT983139 KSP983139 LCL983139 LMH983139 LWD983139 MFZ983139 MPV983139 MZR983139 NJN983139 NTJ983139 ODF983139 ONB983139 OWX983139 PGT983139 PQP983139 QAL983139 QKH983139 QUD983139 RDZ983139 RNV983139 RXR983139 SHN983139 SRJ983139 TBF983139 TLB983139 TUX983139 UET983139 UOP983139 UYL983139 VIH983139 VSD983139 WBZ983139 WLV983139 WVR983139 J109 JF109 TB109 ACX109 AMT109 AWP109 BGL109 BQH109 CAD109 CJZ109 CTV109 DDR109 DNN109 DXJ109 EHF109 ERB109 FAX109 FKT109 FUP109 GEL109 GOH109 GYD109 HHZ109 HRV109 IBR109 ILN109 IVJ109 JFF109 JPB109 JYX109 KIT109 KSP109 LCL109 LMH109 LWD109 MFZ109 MPV109 MZR109 NJN109 NTJ109 ODF109 ONB109 OWX109 PGT109 PQP109 QAL109 QKH109 QUD109 RDZ109 RNV109 RXR109 SHN109 SRJ109 TBF109 TLB109 TUX109 UET109 UOP109 UYL109 VIH109 VSD109 WBZ109 WLV109 WVR109 J65645 JF65645 TB65645 ACX65645 AMT65645 AWP65645 BGL65645 BQH65645 CAD65645 CJZ65645 CTV65645 DDR65645 DNN65645 DXJ65645 EHF65645 ERB65645 FAX65645 FKT65645 FUP65645 GEL65645 GOH65645 GYD65645 HHZ65645 HRV65645 IBR65645 ILN65645 IVJ65645 JFF65645 JPB65645 JYX65645 KIT65645 KSP65645 LCL65645 LMH65645 LWD65645 MFZ65645 MPV65645 MZR65645 NJN65645 NTJ65645 ODF65645 ONB65645 OWX65645 PGT65645 PQP65645 QAL65645 QKH65645 QUD65645 RDZ65645 RNV65645 RXR65645 SHN65645 SRJ65645 TBF65645 TLB65645 TUX65645 UET65645 UOP65645 UYL65645 VIH65645 VSD65645 WBZ65645 WLV65645 WVR65645 J131181 JF131181 TB131181 ACX131181 AMT131181 AWP131181 BGL131181 BQH131181 CAD131181 CJZ131181 CTV131181 DDR131181 DNN131181 DXJ131181 EHF131181 ERB131181 FAX131181 FKT131181 FUP131181 GEL131181 GOH131181 GYD131181 HHZ131181 HRV131181 IBR131181 ILN131181 IVJ131181 JFF131181 JPB131181 JYX131181 KIT131181 KSP131181 LCL131181 LMH131181 LWD131181 MFZ131181 MPV131181 MZR131181 NJN131181 NTJ131181 ODF131181 ONB131181 OWX131181 PGT131181 PQP131181 QAL131181 QKH131181 QUD131181 RDZ131181 RNV131181 RXR131181 SHN131181 SRJ131181 TBF131181 TLB131181 TUX131181 UET131181 UOP131181 UYL131181 VIH131181 VSD131181 WBZ131181 WLV131181 WVR131181 J196717 JF196717 TB196717 ACX196717 AMT196717 AWP196717 BGL196717 BQH196717 CAD196717 CJZ196717 CTV196717 DDR196717 DNN196717 DXJ196717 EHF196717 ERB196717 FAX196717 FKT196717 FUP196717 GEL196717 GOH196717 GYD196717 HHZ196717 HRV196717 IBR196717 ILN196717 IVJ196717 JFF196717 JPB196717 JYX196717 KIT196717 KSP196717 LCL196717 LMH196717 LWD196717 MFZ196717 MPV196717 MZR196717 NJN196717 NTJ196717 ODF196717 ONB196717 OWX196717 PGT196717 PQP196717 QAL196717 QKH196717 QUD196717 RDZ196717 RNV196717 RXR196717 SHN196717 SRJ196717 TBF196717 TLB196717 TUX196717 UET196717 UOP196717 UYL196717 VIH196717 VSD196717 WBZ196717 WLV196717 WVR196717 J262253 JF262253 TB262253 ACX262253 AMT262253 AWP262253 BGL262253 BQH262253 CAD262253 CJZ262253 CTV262253 DDR262253 DNN262253 DXJ262253 EHF262253 ERB262253 FAX262253 FKT262253 FUP262253 GEL262253 GOH262253 GYD262253 HHZ262253 HRV262253 IBR262253 ILN262253 IVJ262253 JFF262253 JPB262253 JYX262253 KIT262253 KSP262253 LCL262253 LMH262253 LWD262253 MFZ262253 MPV262253 MZR262253 NJN262253 NTJ262253 ODF262253 ONB262253 OWX262253 PGT262253 PQP262253 QAL262253 QKH262253 QUD262253 RDZ262253 RNV262253 RXR262253 SHN262253 SRJ262253 TBF262253 TLB262253 TUX262253 UET262253 UOP262253 UYL262253 VIH262253 VSD262253 WBZ262253 WLV262253 WVR262253 J327789 JF327789 TB327789 ACX327789 AMT327789 AWP327789 BGL327789 BQH327789 CAD327789 CJZ327789 CTV327789 DDR327789 DNN327789 DXJ327789 EHF327789 ERB327789 FAX327789 FKT327789 FUP327789 GEL327789 GOH327789 GYD327789 HHZ327789 HRV327789 IBR327789 ILN327789 IVJ327789 JFF327789 JPB327789 JYX327789 KIT327789 KSP327789 LCL327789 LMH327789 LWD327789 MFZ327789 MPV327789 MZR327789 NJN327789 NTJ327789 ODF327789 ONB327789 OWX327789 PGT327789 PQP327789 QAL327789 QKH327789 QUD327789 RDZ327789 RNV327789 RXR327789 SHN327789 SRJ327789 TBF327789 TLB327789 TUX327789 UET327789 UOP327789 UYL327789 VIH327789 VSD327789 WBZ327789 WLV327789 WVR327789 J393325 JF393325 TB393325 ACX393325 AMT393325 AWP393325 BGL393325 BQH393325 CAD393325 CJZ393325 CTV393325 DDR393325 DNN393325 DXJ393325 EHF393325 ERB393325 FAX393325 FKT393325 FUP393325 GEL393325 GOH393325 GYD393325 HHZ393325 HRV393325 IBR393325 ILN393325 IVJ393325 JFF393325 JPB393325 JYX393325 KIT393325 KSP393325 LCL393325 LMH393325 LWD393325 MFZ393325 MPV393325 MZR393325 NJN393325 NTJ393325 ODF393325 ONB393325 OWX393325 PGT393325 PQP393325 QAL393325 QKH393325 QUD393325 RDZ393325 RNV393325 RXR393325 SHN393325 SRJ393325 TBF393325 TLB393325 TUX393325 UET393325 UOP393325 UYL393325 VIH393325 VSD393325 WBZ393325 WLV393325 WVR393325 J458861 JF458861 TB458861 ACX458861 AMT458861 AWP458861 BGL458861 BQH458861 CAD458861 CJZ458861 CTV458861 DDR458861 DNN458861 DXJ458861 EHF458861 ERB458861 FAX458861 FKT458861 FUP458861 GEL458861 GOH458861 GYD458861 HHZ458861 HRV458861 IBR458861 ILN458861 IVJ458861 JFF458861 JPB458861 JYX458861 KIT458861 KSP458861 LCL458861 LMH458861 LWD458861 MFZ458861 MPV458861 MZR458861 NJN458861 NTJ458861 ODF458861 ONB458861 OWX458861 PGT458861 PQP458861 QAL458861 QKH458861 QUD458861 RDZ458861 RNV458861 RXR458861 SHN458861 SRJ458861 TBF458861 TLB458861 TUX458861 UET458861 UOP458861 UYL458861 VIH458861 VSD458861 WBZ458861 WLV458861 WVR458861 J524397 JF524397 TB524397 ACX524397 AMT524397 AWP524397 BGL524397 BQH524397 CAD524397 CJZ524397 CTV524397 DDR524397 DNN524397 DXJ524397 EHF524397 ERB524397 FAX524397 FKT524397 FUP524397 GEL524397 GOH524397 GYD524397 HHZ524397 HRV524397 IBR524397 ILN524397 IVJ524397 JFF524397 JPB524397 JYX524397 KIT524397 KSP524397 LCL524397 LMH524397 LWD524397 MFZ524397 MPV524397 MZR524397 NJN524397 NTJ524397 ODF524397 ONB524397 OWX524397 PGT524397 PQP524397 QAL524397 QKH524397 QUD524397 RDZ524397 RNV524397 RXR524397 SHN524397 SRJ524397 TBF524397 TLB524397 TUX524397 UET524397 UOP524397 UYL524397 VIH524397 VSD524397 WBZ524397 WLV524397 WVR524397 J589933 JF589933 TB589933 ACX589933 AMT589933 AWP589933 BGL589933 BQH589933 CAD589933 CJZ589933 CTV589933 DDR589933 DNN589933 DXJ589933 EHF589933 ERB589933 FAX589933 FKT589933 FUP589933 GEL589933 GOH589933 GYD589933 HHZ589933 HRV589933 IBR589933 ILN589933 IVJ589933 JFF589933 JPB589933 JYX589933 KIT589933 KSP589933 LCL589933 LMH589933 LWD589933 MFZ589933 MPV589933 MZR589933 NJN589933 NTJ589933 ODF589933 ONB589933 OWX589933 PGT589933 PQP589933 QAL589933 QKH589933 QUD589933 RDZ589933 RNV589933 RXR589933 SHN589933 SRJ589933 TBF589933 TLB589933 TUX589933 UET589933 UOP589933 UYL589933 VIH589933 VSD589933 WBZ589933 WLV589933 WVR589933 J655469 JF655469 TB655469 ACX655469 AMT655469 AWP655469 BGL655469 BQH655469 CAD655469 CJZ655469 CTV655469 DDR655469 DNN655469 DXJ655469 EHF655469 ERB655469 FAX655469 FKT655469 FUP655469 GEL655469 GOH655469 GYD655469 HHZ655469 HRV655469 IBR655469 ILN655469 IVJ655469 JFF655469 JPB655469 JYX655469 KIT655469 KSP655469 LCL655469 LMH655469 LWD655469 MFZ655469 MPV655469 MZR655469 NJN655469 NTJ655469 ODF655469 ONB655469 OWX655469 PGT655469 PQP655469 QAL655469 QKH655469 QUD655469 RDZ655469 RNV655469 RXR655469 SHN655469 SRJ655469 TBF655469 TLB655469 TUX655469 UET655469 UOP655469 UYL655469 VIH655469 VSD655469 WBZ655469 WLV655469 WVR655469 J721005 JF721005 TB721005 ACX721005 AMT721005 AWP721005 BGL721005 BQH721005 CAD721005 CJZ721005 CTV721005 DDR721005 DNN721005 DXJ721005 EHF721005 ERB721005 FAX721005 FKT721005 FUP721005 GEL721005 GOH721005 GYD721005 HHZ721005 HRV721005 IBR721005 ILN721005 IVJ721005 JFF721005 JPB721005 JYX721005 KIT721005 KSP721005 LCL721005 LMH721005 LWD721005 MFZ721005 MPV721005 MZR721005 NJN721005 NTJ721005 ODF721005 ONB721005 OWX721005 PGT721005 PQP721005 QAL721005 QKH721005 QUD721005 RDZ721005 RNV721005 RXR721005 SHN721005 SRJ721005 TBF721005 TLB721005 TUX721005 UET721005 UOP721005 UYL721005 VIH721005 VSD721005 WBZ721005 WLV721005 WVR721005 J786541 JF786541 TB786541 ACX786541 AMT786541 AWP786541 BGL786541 BQH786541 CAD786541 CJZ786541 CTV786541 DDR786541 DNN786541 DXJ786541 EHF786541 ERB786541 FAX786541 FKT786541 FUP786541 GEL786541 GOH786541 GYD786541 HHZ786541 HRV786541 IBR786541 ILN786541 IVJ786541 JFF786541 JPB786541 JYX786541 KIT786541 KSP786541 LCL786541 LMH786541 LWD786541 MFZ786541 MPV786541 MZR786541 NJN786541 NTJ786541 ODF786541 ONB786541 OWX786541 PGT786541 PQP786541 QAL786541 QKH786541 QUD786541 RDZ786541 RNV786541 RXR786541 SHN786541 SRJ786541 TBF786541 TLB786541 TUX786541 UET786541 UOP786541 UYL786541 VIH786541 VSD786541 WBZ786541 WLV786541 WVR786541 J852077 JF852077 TB852077 ACX852077 AMT852077 AWP852077 BGL852077 BQH852077 CAD852077 CJZ852077 CTV852077 DDR852077 DNN852077 DXJ852077 EHF852077 ERB852077 FAX852077 FKT852077 FUP852077 GEL852077 GOH852077 GYD852077 HHZ852077 HRV852077 IBR852077 ILN852077 IVJ852077 JFF852077 JPB852077 JYX852077 KIT852077 KSP852077 LCL852077 LMH852077 LWD852077 MFZ852077 MPV852077 MZR852077 NJN852077 NTJ852077 ODF852077 ONB852077 OWX852077 PGT852077 PQP852077 QAL852077 QKH852077 QUD852077 RDZ852077 RNV852077 RXR852077 SHN852077 SRJ852077 TBF852077 TLB852077 TUX852077 UET852077 UOP852077 UYL852077 VIH852077 VSD852077 WBZ852077 WLV852077 WVR852077 J917613 JF917613 TB917613 ACX917613 AMT917613 AWP917613 BGL917613 BQH917613 CAD917613 CJZ917613 CTV917613 DDR917613 DNN917613 DXJ917613 EHF917613 ERB917613 FAX917613 FKT917613 FUP917613 GEL917613 GOH917613 GYD917613 HHZ917613 HRV917613 IBR917613 ILN917613 IVJ917613 JFF917613 JPB917613 JYX917613 KIT917613 KSP917613 LCL917613 LMH917613 LWD917613 MFZ917613 MPV917613 MZR917613 NJN917613 NTJ917613 ODF917613 ONB917613 OWX917613 PGT917613 PQP917613 QAL917613 QKH917613 QUD917613 RDZ917613 RNV917613 RXR917613 SHN917613 SRJ917613 TBF917613 TLB917613 TUX917613 UET917613 UOP917613 UYL917613 VIH917613 VSD917613 WBZ917613 WLV917613 WVR917613 J983149 JF983149 TB983149 ACX983149 AMT983149 AWP983149 BGL983149 BQH983149 CAD983149 CJZ983149 CTV983149 DDR983149 DNN983149 DXJ983149 EHF983149 ERB983149 FAX983149 FKT983149 FUP983149 GEL983149 GOH983149 GYD983149 HHZ983149 HRV983149 IBR983149 ILN983149 IVJ983149 JFF983149 JPB983149 JYX983149 KIT983149 KSP983149 LCL983149 LMH983149 LWD983149 MFZ983149 MPV983149 MZR983149 NJN983149 NTJ983149 ODF983149 ONB983149 OWX983149 PGT983149 PQP983149 QAL983149 QKH983149 QUD983149 RDZ983149 RNV983149 RXR983149 SHN983149 SRJ983149 TBF983149 TLB983149 TUX983149 UET983149 UOP983149 UYL983149 VIH983149 VSD983149 WBZ983149 WLV983149 WVR983149 J105:J106 JF105:JF106 TB105:TB106 ACX105:ACX106 AMT105:AMT106 AWP105:AWP106 BGL105:BGL106 BQH105:BQH106 CAD105:CAD106 CJZ105:CJZ106 CTV105:CTV106 DDR105:DDR106 DNN105:DNN106 DXJ105:DXJ106 EHF105:EHF106 ERB105:ERB106 FAX105:FAX106 FKT105:FKT106 FUP105:FUP106 GEL105:GEL106 GOH105:GOH106 GYD105:GYD106 HHZ105:HHZ106 HRV105:HRV106 IBR105:IBR106 ILN105:ILN106 IVJ105:IVJ106 JFF105:JFF106 JPB105:JPB106 JYX105:JYX106 KIT105:KIT106 KSP105:KSP106 LCL105:LCL106 LMH105:LMH106 LWD105:LWD106 MFZ105:MFZ106 MPV105:MPV106 MZR105:MZR106 NJN105:NJN106 NTJ105:NTJ106 ODF105:ODF106 ONB105:ONB106 OWX105:OWX106 PGT105:PGT106 PQP105:PQP106 QAL105:QAL106 QKH105:QKH106 QUD105:QUD106 RDZ105:RDZ106 RNV105:RNV106 RXR105:RXR106 SHN105:SHN106 SRJ105:SRJ106 TBF105:TBF106 TLB105:TLB106 TUX105:TUX106 UET105:UET106 UOP105:UOP106 UYL105:UYL106 VIH105:VIH106 VSD105:VSD106 WBZ105:WBZ106 WLV105:WLV106 WVR105:WVR106 J65641:J65642 JF65641:JF65642 TB65641:TB65642 ACX65641:ACX65642 AMT65641:AMT65642 AWP65641:AWP65642 BGL65641:BGL65642 BQH65641:BQH65642 CAD65641:CAD65642 CJZ65641:CJZ65642 CTV65641:CTV65642 DDR65641:DDR65642 DNN65641:DNN65642 DXJ65641:DXJ65642 EHF65641:EHF65642 ERB65641:ERB65642 FAX65641:FAX65642 FKT65641:FKT65642 FUP65641:FUP65642 GEL65641:GEL65642 GOH65641:GOH65642 GYD65641:GYD65642 HHZ65641:HHZ65642 HRV65641:HRV65642 IBR65641:IBR65642 ILN65641:ILN65642 IVJ65641:IVJ65642 JFF65641:JFF65642 JPB65641:JPB65642 JYX65641:JYX65642 KIT65641:KIT65642 KSP65641:KSP65642 LCL65641:LCL65642 LMH65641:LMH65642 LWD65641:LWD65642 MFZ65641:MFZ65642 MPV65641:MPV65642 MZR65641:MZR65642 NJN65641:NJN65642 NTJ65641:NTJ65642 ODF65641:ODF65642 ONB65641:ONB65642 OWX65641:OWX65642 PGT65641:PGT65642 PQP65641:PQP65642 QAL65641:QAL65642 QKH65641:QKH65642 QUD65641:QUD65642 RDZ65641:RDZ65642 RNV65641:RNV65642 RXR65641:RXR65642 SHN65641:SHN65642 SRJ65641:SRJ65642 TBF65641:TBF65642 TLB65641:TLB65642 TUX65641:TUX65642 UET65641:UET65642 UOP65641:UOP65642 UYL65641:UYL65642 VIH65641:VIH65642 VSD65641:VSD65642 WBZ65641:WBZ65642 WLV65641:WLV65642 WVR65641:WVR65642 J131177:J131178 JF131177:JF131178 TB131177:TB131178 ACX131177:ACX131178 AMT131177:AMT131178 AWP131177:AWP131178 BGL131177:BGL131178 BQH131177:BQH131178 CAD131177:CAD131178 CJZ131177:CJZ131178 CTV131177:CTV131178 DDR131177:DDR131178 DNN131177:DNN131178 DXJ131177:DXJ131178 EHF131177:EHF131178 ERB131177:ERB131178 FAX131177:FAX131178 FKT131177:FKT131178 FUP131177:FUP131178 GEL131177:GEL131178 GOH131177:GOH131178 GYD131177:GYD131178 HHZ131177:HHZ131178 HRV131177:HRV131178 IBR131177:IBR131178 ILN131177:ILN131178 IVJ131177:IVJ131178 JFF131177:JFF131178 JPB131177:JPB131178 JYX131177:JYX131178 KIT131177:KIT131178 KSP131177:KSP131178 LCL131177:LCL131178 LMH131177:LMH131178 LWD131177:LWD131178 MFZ131177:MFZ131178 MPV131177:MPV131178 MZR131177:MZR131178 NJN131177:NJN131178 NTJ131177:NTJ131178 ODF131177:ODF131178 ONB131177:ONB131178 OWX131177:OWX131178 PGT131177:PGT131178 PQP131177:PQP131178 QAL131177:QAL131178 QKH131177:QKH131178 QUD131177:QUD131178 RDZ131177:RDZ131178 RNV131177:RNV131178 RXR131177:RXR131178 SHN131177:SHN131178 SRJ131177:SRJ131178 TBF131177:TBF131178 TLB131177:TLB131178 TUX131177:TUX131178 UET131177:UET131178 UOP131177:UOP131178 UYL131177:UYL131178 VIH131177:VIH131178 VSD131177:VSD131178 WBZ131177:WBZ131178 WLV131177:WLV131178 WVR131177:WVR131178 J196713:J196714 JF196713:JF196714 TB196713:TB196714 ACX196713:ACX196714 AMT196713:AMT196714 AWP196713:AWP196714 BGL196713:BGL196714 BQH196713:BQH196714 CAD196713:CAD196714 CJZ196713:CJZ196714 CTV196713:CTV196714 DDR196713:DDR196714 DNN196713:DNN196714 DXJ196713:DXJ196714 EHF196713:EHF196714 ERB196713:ERB196714 FAX196713:FAX196714 FKT196713:FKT196714 FUP196713:FUP196714 GEL196713:GEL196714 GOH196713:GOH196714 GYD196713:GYD196714 HHZ196713:HHZ196714 HRV196713:HRV196714 IBR196713:IBR196714 ILN196713:ILN196714 IVJ196713:IVJ196714 JFF196713:JFF196714 JPB196713:JPB196714 JYX196713:JYX196714 KIT196713:KIT196714 KSP196713:KSP196714 LCL196713:LCL196714 LMH196713:LMH196714 LWD196713:LWD196714 MFZ196713:MFZ196714 MPV196713:MPV196714 MZR196713:MZR196714 NJN196713:NJN196714 NTJ196713:NTJ196714 ODF196713:ODF196714 ONB196713:ONB196714 OWX196713:OWX196714 PGT196713:PGT196714 PQP196713:PQP196714 QAL196713:QAL196714 QKH196713:QKH196714 QUD196713:QUD196714 RDZ196713:RDZ196714 RNV196713:RNV196714 RXR196713:RXR196714 SHN196713:SHN196714 SRJ196713:SRJ196714 TBF196713:TBF196714 TLB196713:TLB196714 TUX196713:TUX196714 UET196713:UET196714 UOP196713:UOP196714 UYL196713:UYL196714 VIH196713:VIH196714 VSD196713:VSD196714 WBZ196713:WBZ196714 WLV196713:WLV196714 WVR196713:WVR196714 J262249:J262250 JF262249:JF262250 TB262249:TB262250 ACX262249:ACX262250 AMT262249:AMT262250 AWP262249:AWP262250 BGL262249:BGL262250 BQH262249:BQH262250 CAD262249:CAD262250 CJZ262249:CJZ262250 CTV262249:CTV262250 DDR262249:DDR262250 DNN262249:DNN262250 DXJ262249:DXJ262250 EHF262249:EHF262250 ERB262249:ERB262250 FAX262249:FAX262250 FKT262249:FKT262250 FUP262249:FUP262250 GEL262249:GEL262250 GOH262249:GOH262250 GYD262249:GYD262250 HHZ262249:HHZ262250 HRV262249:HRV262250 IBR262249:IBR262250 ILN262249:ILN262250 IVJ262249:IVJ262250 JFF262249:JFF262250 JPB262249:JPB262250 JYX262249:JYX262250 KIT262249:KIT262250 KSP262249:KSP262250 LCL262249:LCL262250 LMH262249:LMH262250 LWD262249:LWD262250 MFZ262249:MFZ262250 MPV262249:MPV262250 MZR262249:MZR262250 NJN262249:NJN262250 NTJ262249:NTJ262250 ODF262249:ODF262250 ONB262249:ONB262250 OWX262249:OWX262250 PGT262249:PGT262250 PQP262249:PQP262250 QAL262249:QAL262250 QKH262249:QKH262250 QUD262249:QUD262250 RDZ262249:RDZ262250 RNV262249:RNV262250 RXR262249:RXR262250 SHN262249:SHN262250 SRJ262249:SRJ262250 TBF262249:TBF262250 TLB262249:TLB262250 TUX262249:TUX262250 UET262249:UET262250 UOP262249:UOP262250 UYL262249:UYL262250 VIH262249:VIH262250 VSD262249:VSD262250 WBZ262249:WBZ262250 WLV262249:WLV262250 WVR262249:WVR262250 J327785:J327786 JF327785:JF327786 TB327785:TB327786 ACX327785:ACX327786 AMT327785:AMT327786 AWP327785:AWP327786 BGL327785:BGL327786 BQH327785:BQH327786 CAD327785:CAD327786 CJZ327785:CJZ327786 CTV327785:CTV327786 DDR327785:DDR327786 DNN327785:DNN327786 DXJ327785:DXJ327786 EHF327785:EHF327786 ERB327785:ERB327786 FAX327785:FAX327786 FKT327785:FKT327786 FUP327785:FUP327786 GEL327785:GEL327786 GOH327785:GOH327786 GYD327785:GYD327786 HHZ327785:HHZ327786 HRV327785:HRV327786 IBR327785:IBR327786 ILN327785:ILN327786 IVJ327785:IVJ327786 JFF327785:JFF327786 JPB327785:JPB327786 JYX327785:JYX327786 KIT327785:KIT327786 KSP327785:KSP327786 LCL327785:LCL327786 LMH327785:LMH327786 LWD327785:LWD327786 MFZ327785:MFZ327786 MPV327785:MPV327786 MZR327785:MZR327786 NJN327785:NJN327786 NTJ327785:NTJ327786 ODF327785:ODF327786 ONB327785:ONB327786 OWX327785:OWX327786 PGT327785:PGT327786 PQP327785:PQP327786 QAL327785:QAL327786 QKH327785:QKH327786 QUD327785:QUD327786 RDZ327785:RDZ327786 RNV327785:RNV327786 RXR327785:RXR327786 SHN327785:SHN327786 SRJ327785:SRJ327786 TBF327785:TBF327786 TLB327785:TLB327786 TUX327785:TUX327786 UET327785:UET327786 UOP327785:UOP327786 UYL327785:UYL327786 VIH327785:VIH327786 VSD327785:VSD327786 WBZ327785:WBZ327786 WLV327785:WLV327786 WVR327785:WVR327786 J393321:J393322 JF393321:JF393322 TB393321:TB393322 ACX393321:ACX393322 AMT393321:AMT393322 AWP393321:AWP393322 BGL393321:BGL393322 BQH393321:BQH393322 CAD393321:CAD393322 CJZ393321:CJZ393322 CTV393321:CTV393322 DDR393321:DDR393322 DNN393321:DNN393322 DXJ393321:DXJ393322 EHF393321:EHF393322 ERB393321:ERB393322 FAX393321:FAX393322 FKT393321:FKT393322 FUP393321:FUP393322 GEL393321:GEL393322 GOH393321:GOH393322 GYD393321:GYD393322 HHZ393321:HHZ393322 HRV393321:HRV393322 IBR393321:IBR393322 ILN393321:ILN393322 IVJ393321:IVJ393322 JFF393321:JFF393322 JPB393321:JPB393322 JYX393321:JYX393322 KIT393321:KIT393322 KSP393321:KSP393322 LCL393321:LCL393322 LMH393321:LMH393322 LWD393321:LWD393322 MFZ393321:MFZ393322 MPV393321:MPV393322 MZR393321:MZR393322 NJN393321:NJN393322 NTJ393321:NTJ393322 ODF393321:ODF393322 ONB393321:ONB393322 OWX393321:OWX393322 PGT393321:PGT393322 PQP393321:PQP393322 QAL393321:QAL393322 QKH393321:QKH393322 QUD393321:QUD393322 RDZ393321:RDZ393322 RNV393321:RNV393322 RXR393321:RXR393322 SHN393321:SHN393322 SRJ393321:SRJ393322 TBF393321:TBF393322 TLB393321:TLB393322 TUX393321:TUX393322 UET393321:UET393322 UOP393321:UOP393322 UYL393321:UYL393322 VIH393321:VIH393322 VSD393321:VSD393322 WBZ393321:WBZ393322 WLV393321:WLV393322 WVR393321:WVR393322 J458857:J458858 JF458857:JF458858 TB458857:TB458858 ACX458857:ACX458858 AMT458857:AMT458858 AWP458857:AWP458858 BGL458857:BGL458858 BQH458857:BQH458858 CAD458857:CAD458858 CJZ458857:CJZ458858 CTV458857:CTV458858 DDR458857:DDR458858 DNN458857:DNN458858 DXJ458857:DXJ458858 EHF458857:EHF458858 ERB458857:ERB458858 FAX458857:FAX458858 FKT458857:FKT458858 FUP458857:FUP458858 GEL458857:GEL458858 GOH458857:GOH458858 GYD458857:GYD458858 HHZ458857:HHZ458858 HRV458857:HRV458858 IBR458857:IBR458858 ILN458857:ILN458858 IVJ458857:IVJ458858 JFF458857:JFF458858 JPB458857:JPB458858 JYX458857:JYX458858 KIT458857:KIT458858 KSP458857:KSP458858 LCL458857:LCL458858 LMH458857:LMH458858 LWD458857:LWD458858 MFZ458857:MFZ458858 MPV458857:MPV458858 MZR458857:MZR458858 NJN458857:NJN458858 NTJ458857:NTJ458858 ODF458857:ODF458858 ONB458857:ONB458858 OWX458857:OWX458858 PGT458857:PGT458858 PQP458857:PQP458858 QAL458857:QAL458858 QKH458857:QKH458858 QUD458857:QUD458858 RDZ458857:RDZ458858 RNV458857:RNV458858 RXR458857:RXR458858 SHN458857:SHN458858 SRJ458857:SRJ458858 TBF458857:TBF458858 TLB458857:TLB458858 TUX458857:TUX458858 UET458857:UET458858 UOP458857:UOP458858 UYL458857:UYL458858 VIH458857:VIH458858 VSD458857:VSD458858 WBZ458857:WBZ458858 WLV458857:WLV458858 WVR458857:WVR458858 J524393:J524394 JF524393:JF524394 TB524393:TB524394 ACX524393:ACX524394 AMT524393:AMT524394 AWP524393:AWP524394 BGL524393:BGL524394 BQH524393:BQH524394 CAD524393:CAD524394 CJZ524393:CJZ524394 CTV524393:CTV524394 DDR524393:DDR524394 DNN524393:DNN524394 DXJ524393:DXJ524394 EHF524393:EHF524394 ERB524393:ERB524394 FAX524393:FAX524394 FKT524393:FKT524394 FUP524393:FUP524394 GEL524393:GEL524394 GOH524393:GOH524394 GYD524393:GYD524394 HHZ524393:HHZ524394 HRV524393:HRV524394 IBR524393:IBR524394 ILN524393:ILN524394 IVJ524393:IVJ524394 JFF524393:JFF524394 JPB524393:JPB524394 JYX524393:JYX524394 KIT524393:KIT524394 KSP524393:KSP524394 LCL524393:LCL524394 LMH524393:LMH524394 LWD524393:LWD524394 MFZ524393:MFZ524394 MPV524393:MPV524394 MZR524393:MZR524394 NJN524393:NJN524394 NTJ524393:NTJ524394 ODF524393:ODF524394 ONB524393:ONB524394 OWX524393:OWX524394 PGT524393:PGT524394 PQP524393:PQP524394 QAL524393:QAL524394 QKH524393:QKH524394 QUD524393:QUD524394 RDZ524393:RDZ524394 RNV524393:RNV524394 RXR524393:RXR524394 SHN524393:SHN524394 SRJ524393:SRJ524394 TBF524393:TBF524394 TLB524393:TLB524394 TUX524393:TUX524394 UET524393:UET524394 UOP524393:UOP524394 UYL524393:UYL524394 VIH524393:VIH524394 VSD524393:VSD524394 WBZ524393:WBZ524394 WLV524393:WLV524394 WVR524393:WVR524394 J589929:J589930 JF589929:JF589930 TB589929:TB589930 ACX589929:ACX589930 AMT589929:AMT589930 AWP589929:AWP589930 BGL589929:BGL589930 BQH589929:BQH589930 CAD589929:CAD589930 CJZ589929:CJZ589930 CTV589929:CTV589930 DDR589929:DDR589930 DNN589929:DNN589930 DXJ589929:DXJ589930 EHF589929:EHF589930 ERB589929:ERB589930 FAX589929:FAX589930 FKT589929:FKT589930 FUP589929:FUP589930 GEL589929:GEL589930 GOH589929:GOH589930 GYD589929:GYD589930 HHZ589929:HHZ589930 HRV589929:HRV589930 IBR589929:IBR589930 ILN589929:ILN589930 IVJ589929:IVJ589930 JFF589929:JFF589930 JPB589929:JPB589930 JYX589929:JYX589930 KIT589929:KIT589930 KSP589929:KSP589930 LCL589929:LCL589930 LMH589929:LMH589930 LWD589929:LWD589930 MFZ589929:MFZ589930 MPV589929:MPV589930 MZR589929:MZR589930 NJN589929:NJN589930 NTJ589929:NTJ589930 ODF589929:ODF589930 ONB589929:ONB589930 OWX589929:OWX589930 PGT589929:PGT589930 PQP589929:PQP589930 QAL589929:QAL589930 QKH589929:QKH589930 QUD589929:QUD589930 RDZ589929:RDZ589930 RNV589929:RNV589930 RXR589929:RXR589930 SHN589929:SHN589930 SRJ589929:SRJ589930 TBF589929:TBF589930 TLB589929:TLB589930 TUX589929:TUX589930 UET589929:UET589930 UOP589929:UOP589930 UYL589929:UYL589930 VIH589929:VIH589930 VSD589929:VSD589930 WBZ589929:WBZ589930 WLV589929:WLV589930 WVR589929:WVR589930 J655465:J655466 JF655465:JF655466 TB655465:TB655466 ACX655465:ACX655466 AMT655465:AMT655466 AWP655465:AWP655466 BGL655465:BGL655466 BQH655465:BQH655466 CAD655465:CAD655466 CJZ655465:CJZ655466 CTV655465:CTV655466 DDR655465:DDR655466 DNN655465:DNN655466 DXJ655465:DXJ655466 EHF655465:EHF655466 ERB655465:ERB655466 FAX655465:FAX655466 FKT655465:FKT655466 FUP655465:FUP655466 GEL655465:GEL655466 GOH655465:GOH655466 GYD655465:GYD655466 HHZ655465:HHZ655466 HRV655465:HRV655466 IBR655465:IBR655466 ILN655465:ILN655466 IVJ655465:IVJ655466 JFF655465:JFF655466 JPB655465:JPB655466 JYX655465:JYX655466 KIT655465:KIT655466 KSP655465:KSP655466 LCL655465:LCL655466 LMH655465:LMH655466 LWD655465:LWD655466 MFZ655465:MFZ655466 MPV655465:MPV655466 MZR655465:MZR655466 NJN655465:NJN655466 NTJ655465:NTJ655466 ODF655465:ODF655466 ONB655465:ONB655466 OWX655465:OWX655466 PGT655465:PGT655466 PQP655465:PQP655466 QAL655465:QAL655466 QKH655465:QKH655466 QUD655465:QUD655466 RDZ655465:RDZ655466 RNV655465:RNV655466 RXR655465:RXR655466 SHN655465:SHN655466 SRJ655465:SRJ655466 TBF655465:TBF655466 TLB655465:TLB655466 TUX655465:TUX655466 UET655465:UET655466 UOP655465:UOP655466 UYL655465:UYL655466 VIH655465:VIH655466 VSD655465:VSD655466 WBZ655465:WBZ655466 WLV655465:WLV655466 WVR655465:WVR655466 J721001:J721002 JF721001:JF721002 TB721001:TB721002 ACX721001:ACX721002 AMT721001:AMT721002 AWP721001:AWP721002 BGL721001:BGL721002 BQH721001:BQH721002 CAD721001:CAD721002 CJZ721001:CJZ721002 CTV721001:CTV721002 DDR721001:DDR721002 DNN721001:DNN721002 DXJ721001:DXJ721002 EHF721001:EHF721002 ERB721001:ERB721002 FAX721001:FAX721002 FKT721001:FKT721002 FUP721001:FUP721002 GEL721001:GEL721002 GOH721001:GOH721002 GYD721001:GYD721002 HHZ721001:HHZ721002 HRV721001:HRV721002 IBR721001:IBR721002 ILN721001:ILN721002 IVJ721001:IVJ721002 JFF721001:JFF721002 JPB721001:JPB721002 JYX721001:JYX721002 KIT721001:KIT721002 KSP721001:KSP721002 LCL721001:LCL721002 LMH721001:LMH721002 LWD721001:LWD721002 MFZ721001:MFZ721002 MPV721001:MPV721002 MZR721001:MZR721002 NJN721001:NJN721002 NTJ721001:NTJ721002 ODF721001:ODF721002 ONB721001:ONB721002 OWX721001:OWX721002 PGT721001:PGT721002 PQP721001:PQP721002 QAL721001:QAL721002 QKH721001:QKH721002 QUD721001:QUD721002 RDZ721001:RDZ721002 RNV721001:RNV721002 RXR721001:RXR721002 SHN721001:SHN721002 SRJ721001:SRJ721002 TBF721001:TBF721002 TLB721001:TLB721002 TUX721001:TUX721002 UET721001:UET721002 UOP721001:UOP721002 UYL721001:UYL721002 VIH721001:VIH721002 VSD721001:VSD721002 WBZ721001:WBZ721002 WLV721001:WLV721002 WVR721001:WVR721002 J786537:J786538 JF786537:JF786538 TB786537:TB786538 ACX786537:ACX786538 AMT786537:AMT786538 AWP786537:AWP786538 BGL786537:BGL786538 BQH786537:BQH786538 CAD786537:CAD786538 CJZ786537:CJZ786538 CTV786537:CTV786538 DDR786537:DDR786538 DNN786537:DNN786538 DXJ786537:DXJ786538 EHF786537:EHF786538 ERB786537:ERB786538 FAX786537:FAX786538 FKT786537:FKT786538 FUP786537:FUP786538 GEL786537:GEL786538 GOH786537:GOH786538 GYD786537:GYD786538 HHZ786537:HHZ786538 HRV786537:HRV786538 IBR786537:IBR786538 ILN786537:ILN786538 IVJ786537:IVJ786538 JFF786537:JFF786538 JPB786537:JPB786538 JYX786537:JYX786538 KIT786537:KIT786538 KSP786537:KSP786538 LCL786537:LCL786538 LMH786537:LMH786538 LWD786537:LWD786538 MFZ786537:MFZ786538 MPV786537:MPV786538 MZR786537:MZR786538 NJN786537:NJN786538 NTJ786537:NTJ786538 ODF786537:ODF786538 ONB786537:ONB786538 OWX786537:OWX786538 PGT786537:PGT786538 PQP786537:PQP786538 QAL786537:QAL786538 QKH786537:QKH786538 QUD786537:QUD786538 RDZ786537:RDZ786538 RNV786537:RNV786538 RXR786537:RXR786538 SHN786537:SHN786538 SRJ786537:SRJ786538 TBF786537:TBF786538 TLB786537:TLB786538 TUX786537:TUX786538 UET786537:UET786538 UOP786537:UOP786538 UYL786537:UYL786538 VIH786537:VIH786538 VSD786537:VSD786538 WBZ786537:WBZ786538 WLV786537:WLV786538 WVR786537:WVR786538 J852073:J852074 JF852073:JF852074 TB852073:TB852074 ACX852073:ACX852074 AMT852073:AMT852074 AWP852073:AWP852074 BGL852073:BGL852074 BQH852073:BQH852074 CAD852073:CAD852074 CJZ852073:CJZ852074 CTV852073:CTV852074 DDR852073:DDR852074 DNN852073:DNN852074 DXJ852073:DXJ852074 EHF852073:EHF852074 ERB852073:ERB852074 FAX852073:FAX852074 FKT852073:FKT852074 FUP852073:FUP852074 GEL852073:GEL852074 GOH852073:GOH852074 GYD852073:GYD852074 HHZ852073:HHZ852074 HRV852073:HRV852074 IBR852073:IBR852074 ILN852073:ILN852074 IVJ852073:IVJ852074 JFF852073:JFF852074 JPB852073:JPB852074 JYX852073:JYX852074 KIT852073:KIT852074 KSP852073:KSP852074 LCL852073:LCL852074 LMH852073:LMH852074 LWD852073:LWD852074 MFZ852073:MFZ852074 MPV852073:MPV852074 MZR852073:MZR852074 NJN852073:NJN852074 NTJ852073:NTJ852074 ODF852073:ODF852074 ONB852073:ONB852074 OWX852073:OWX852074 PGT852073:PGT852074 PQP852073:PQP852074 QAL852073:QAL852074 QKH852073:QKH852074 QUD852073:QUD852074 RDZ852073:RDZ852074 RNV852073:RNV852074 RXR852073:RXR852074 SHN852073:SHN852074 SRJ852073:SRJ852074 TBF852073:TBF852074 TLB852073:TLB852074 TUX852073:TUX852074 UET852073:UET852074 UOP852073:UOP852074 UYL852073:UYL852074 VIH852073:VIH852074 VSD852073:VSD852074 WBZ852073:WBZ852074 WLV852073:WLV852074 WVR852073:WVR852074 J917609:J917610 JF917609:JF917610 TB917609:TB917610 ACX917609:ACX917610 AMT917609:AMT917610 AWP917609:AWP917610 BGL917609:BGL917610 BQH917609:BQH917610 CAD917609:CAD917610 CJZ917609:CJZ917610 CTV917609:CTV917610 DDR917609:DDR917610 DNN917609:DNN917610 DXJ917609:DXJ917610 EHF917609:EHF917610 ERB917609:ERB917610 FAX917609:FAX917610 FKT917609:FKT917610 FUP917609:FUP917610 GEL917609:GEL917610 GOH917609:GOH917610 GYD917609:GYD917610 HHZ917609:HHZ917610 HRV917609:HRV917610 IBR917609:IBR917610 ILN917609:ILN917610 IVJ917609:IVJ917610 JFF917609:JFF917610 JPB917609:JPB917610 JYX917609:JYX917610 KIT917609:KIT917610 KSP917609:KSP917610 LCL917609:LCL917610 LMH917609:LMH917610 LWD917609:LWD917610 MFZ917609:MFZ917610 MPV917609:MPV917610 MZR917609:MZR917610 NJN917609:NJN917610 NTJ917609:NTJ917610 ODF917609:ODF917610 ONB917609:ONB917610 OWX917609:OWX917610 PGT917609:PGT917610 PQP917609:PQP917610 QAL917609:QAL917610 QKH917609:QKH917610 QUD917609:QUD917610 RDZ917609:RDZ917610 RNV917609:RNV917610 RXR917609:RXR917610 SHN917609:SHN917610 SRJ917609:SRJ917610 TBF917609:TBF917610 TLB917609:TLB917610 TUX917609:TUX917610 UET917609:UET917610 UOP917609:UOP917610 UYL917609:UYL917610 VIH917609:VIH917610 VSD917609:VSD917610 WBZ917609:WBZ917610 WLV917609:WLV917610 WVR917609:WVR917610 J983145:J983146 JF983145:JF983146 TB983145:TB983146 ACX983145:ACX983146 AMT983145:AMT983146 AWP983145:AWP983146 BGL983145:BGL983146 BQH983145:BQH983146 CAD983145:CAD983146 CJZ983145:CJZ983146 CTV983145:CTV983146 DDR983145:DDR983146 DNN983145:DNN983146 DXJ983145:DXJ983146 EHF983145:EHF983146 ERB983145:ERB983146 FAX983145:FAX983146 FKT983145:FKT983146 FUP983145:FUP983146 GEL983145:GEL983146 GOH983145:GOH983146 GYD983145:GYD983146 HHZ983145:HHZ983146 HRV983145:HRV983146 IBR983145:IBR983146 ILN983145:ILN983146 IVJ983145:IVJ983146 JFF983145:JFF983146 JPB983145:JPB983146 JYX983145:JYX983146 KIT983145:KIT983146 KSP983145:KSP983146 LCL983145:LCL983146 LMH983145:LMH983146 LWD983145:LWD983146 MFZ983145:MFZ983146 MPV983145:MPV983146 MZR983145:MZR983146 NJN983145:NJN983146 NTJ983145:NTJ983146 ODF983145:ODF983146 ONB983145:ONB983146 OWX983145:OWX983146 PGT983145:PGT983146 PQP983145:PQP983146 QAL983145:QAL983146 QKH983145:QKH983146 QUD983145:QUD983146 RDZ983145:RDZ983146 RNV983145:RNV983146 RXR983145:RXR983146 SHN983145:SHN983146 SRJ983145:SRJ983146 TBF983145:TBF983146 TLB983145:TLB983146 TUX983145:TUX983146 UET983145:UET983146 UOP983145:UOP983146 UYL983145:UYL983146 VIH983145:VIH983146 VSD983145:VSD983146 WBZ983145:WBZ983146 WLV983145:WLV983146 WVR983145:WVR983146 J134 JF134 TB134 ACX134 AMT134 AWP134 BGL134 BQH134 CAD134 CJZ134 CTV134 DDR134 DNN134 DXJ134 EHF134 ERB134 FAX134 FKT134 FUP134 GEL134 GOH134 GYD134 HHZ134 HRV134 IBR134 ILN134 IVJ134 JFF134 JPB134 JYX134 KIT134 KSP134 LCL134 LMH134 LWD134 MFZ134 MPV134 MZR134 NJN134 NTJ134 ODF134 ONB134 OWX134 PGT134 PQP134 QAL134 QKH134 QUD134 RDZ134 RNV134 RXR134 SHN134 SRJ134 TBF134 TLB134 TUX134 UET134 UOP134 UYL134 VIH134 VSD134 WBZ134 WLV134 WVR134 J65670 JF65670 TB65670 ACX65670 AMT65670 AWP65670 BGL65670 BQH65670 CAD65670 CJZ65670 CTV65670 DDR65670 DNN65670 DXJ65670 EHF65670 ERB65670 FAX65670 FKT65670 FUP65670 GEL65670 GOH65670 GYD65670 HHZ65670 HRV65670 IBR65670 ILN65670 IVJ65670 JFF65670 JPB65670 JYX65670 KIT65670 KSP65670 LCL65670 LMH65670 LWD65670 MFZ65670 MPV65670 MZR65670 NJN65670 NTJ65670 ODF65670 ONB65670 OWX65670 PGT65670 PQP65670 QAL65670 QKH65670 QUD65670 RDZ65670 RNV65670 RXR65670 SHN65670 SRJ65670 TBF65670 TLB65670 TUX65670 UET65670 UOP65670 UYL65670 VIH65670 VSD65670 WBZ65670 WLV65670 WVR65670 J131206 JF131206 TB131206 ACX131206 AMT131206 AWP131206 BGL131206 BQH131206 CAD131206 CJZ131206 CTV131206 DDR131206 DNN131206 DXJ131206 EHF131206 ERB131206 FAX131206 FKT131206 FUP131206 GEL131206 GOH131206 GYD131206 HHZ131206 HRV131206 IBR131206 ILN131206 IVJ131206 JFF131206 JPB131206 JYX131206 KIT131206 KSP131206 LCL131206 LMH131206 LWD131206 MFZ131206 MPV131206 MZR131206 NJN131206 NTJ131206 ODF131206 ONB131206 OWX131206 PGT131206 PQP131206 QAL131206 QKH131206 QUD131206 RDZ131206 RNV131206 RXR131206 SHN131206 SRJ131206 TBF131206 TLB131206 TUX131206 UET131206 UOP131206 UYL131206 VIH131206 VSD131206 WBZ131206 WLV131206 WVR131206 J196742 JF196742 TB196742 ACX196742 AMT196742 AWP196742 BGL196742 BQH196742 CAD196742 CJZ196742 CTV196742 DDR196742 DNN196742 DXJ196742 EHF196742 ERB196742 FAX196742 FKT196742 FUP196742 GEL196742 GOH196742 GYD196742 HHZ196742 HRV196742 IBR196742 ILN196742 IVJ196742 JFF196742 JPB196742 JYX196742 KIT196742 KSP196742 LCL196742 LMH196742 LWD196742 MFZ196742 MPV196742 MZR196742 NJN196742 NTJ196742 ODF196742 ONB196742 OWX196742 PGT196742 PQP196742 QAL196742 QKH196742 QUD196742 RDZ196742 RNV196742 RXR196742 SHN196742 SRJ196742 TBF196742 TLB196742 TUX196742 UET196742 UOP196742 UYL196742 VIH196742 VSD196742 WBZ196742 WLV196742 WVR196742 J262278 JF262278 TB262278 ACX262278 AMT262278 AWP262278 BGL262278 BQH262278 CAD262278 CJZ262278 CTV262278 DDR262278 DNN262278 DXJ262278 EHF262278 ERB262278 FAX262278 FKT262278 FUP262278 GEL262278 GOH262278 GYD262278 HHZ262278 HRV262278 IBR262278 ILN262278 IVJ262278 JFF262278 JPB262278 JYX262278 KIT262278 KSP262278 LCL262278 LMH262278 LWD262278 MFZ262278 MPV262278 MZR262278 NJN262278 NTJ262278 ODF262278 ONB262278 OWX262278 PGT262278 PQP262278 QAL262278 QKH262278 QUD262278 RDZ262278 RNV262278 RXR262278 SHN262278 SRJ262278 TBF262278 TLB262278 TUX262278 UET262278 UOP262278 UYL262278 VIH262278 VSD262278 WBZ262278 WLV262278 WVR262278 J327814 JF327814 TB327814 ACX327814 AMT327814 AWP327814 BGL327814 BQH327814 CAD327814 CJZ327814 CTV327814 DDR327814 DNN327814 DXJ327814 EHF327814 ERB327814 FAX327814 FKT327814 FUP327814 GEL327814 GOH327814 GYD327814 HHZ327814 HRV327814 IBR327814 ILN327814 IVJ327814 JFF327814 JPB327814 JYX327814 KIT327814 KSP327814 LCL327814 LMH327814 LWD327814 MFZ327814 MPV327814 MZR327814 NJN327814 NTJ327814 ODF327814 ONB327814 OWX327814 PGT327814 PQP327814 QAL327814 QKH327814 QUD327814 RDZ327814 RNV327814 RXR327814 SHN327814 SRJ327814 TBF327814 TLB327814 TUX327814 UET327814 UOP327814 UYL327814 VIH327814 VSD327814 WBZ327814 WLV327814 WVR327814 J393350 JF393350 TB393350 ACX393350 AMT393350 AWP393350 BGL393350 BQH393350 CAD393350 CJZ393350 CTV393350 DDR393350 DNN393350 DXJ393350 EHF393350 ERB393350 FAX393350 FKT393350 FUP393350 GEL393350 GOH393350 GYD393350 HHZ393350 HRV393350 IBR393350 ILN393350 IVJ393350 JFF393350 JPB393350 JYX393350 KIT393350 KSP393350 LCL393350 LMH393350 LWD393350 MFZ393350 MPV393350 MZR393350 NJN393350 NTJ393350 ODF393350 ONB393350 OWX393350 PGT393350 PQP393350 QAL393350 QKH393350 QUD393350 RDZ393350 RNV393350 RXR393350 SHN393350 SRJ393350 TBF393350 TLB393350 TUX393350 UET393350 UOP393350 UYL393350 VIH393350 VSD393350 WBZ393350 WLV393350 WVR393350 J458886 JF458886 TB458886 ACX458886 AMT458886 AWP458886 BGL458886 BQH458886 CAD458886 CJZ458886 CTV458886 DDR458886 DNN458886 DXJ458886 EHF458886 ERB458886 FAX458886 FKT458886 FUP458886 GEL458886 GOH458886 GYD458886 HHZ458886 HRV458886 IBR458886 ILN458886 IVJ458886 JFF458886 JPB458886 JYX458886 KIT458886 KSP458886 LCL458886 LMH458886 LWD458886 MFZ458886 MPV458886 MZR458886 NJN458886 NTJ458886 ODF458886 ONB458886 OWX458886 PGT458886 PQP458886 QAL458886 QKH458886 QUD458886 RDZ458886 RNV458886 RXR458886 SHN458886 SRJ458886 TBF458886 TLB458886 TUX458886 UET458886 UOP458886 UYL458886 VIH458886 VSD458886 WBZ458886 WLV458886 WVR458886 J524422 JF524422 TB524422 ACX524422 AMT524422 AWP524422 BGL524422 BQH524422 CAD524422 CJZ524422 CTV524422 DDR524422 DNN524422 DXJ524422 EHF524422 ERB524422 FAX524422 FKT524422 FUP524422 GEL524422 GOH524422 GYD524422 HHZ524422 HRV524422 IBR524422 ILN524422 IVJ524422 JFF524422 JPB524422 JYX524422 KIT524422 KSP524422 LCL524422 LMH524422 LWD524422 MFZ524422 MPV524422 MZR524422 NJN524422 NTJ524422 ODF524422 ONB524422 OWX524422 PGT524422 PQP524422 QAL524422 QKH524422 QUD524422 RDZ524422 RNV524422 RXR524422 SHN524422 SRJ524422 TBF524422 TLB524422 TUX524422 UET524422 UOP524422 UYL524422 VIH524422 VSD524422 WBZ524422 WLV524422 WVR524422 J589958 JF589958 TB589958 ACX589958 AMT589958 AWP589958 BGL589958 BQH589958 CAD589958 CJZ589958 CTV589958 DDR589958 DNN589958 DXJ589958 EHF589958 ERB589958 FAX589958 FKT589958 FUP589958 GEL589958 GOH589958 GYD589958 HHZ589958 HRV589958 IBR589958 ILN589958 IVJ589958 JFF589958 JPB589958 JYX589958 KIT589958 KSP589958 LCL589958 LMH589958 LWD589958 MFZ589958 MPV589958 MZR589958 NJN589958 NTJ589958 ODF589958 ONB589958 OWX589958 PGT589958 PQP589958 QAL589958 QKH589958 QUD589958 RDZ589958 RNV589958 RXR589958 SHN589958 SRJ589958 TBF589958 TLB589958 TUX589958 UET589958 UOP589958 UYL589958 VIH589958 VSD589958 WBZ589958 WLV589958 WVR589958 J655494 JF655494 TB655494 ACX655494 AMT655494 AWP655494 BGL655494 BQH655494 CAD655494 CJZ655494 CTV655494 DDR655494 DNN655494 DXJ655494 EHF655494 ERB655494 FAX655494 FKT655494 FUP655494 GEL655494 GOH655494 GYD655494 HHZ655494 HRV655494 IBR655494 ILN655494 IVJ655494 JFF655494 JPB655494 JYX655494 KIT655494 KSP655494 LCL655494 LMH655494 LWD655494 MFZ655494 MPV655494 MZR655494 NJN655494 NTJ655494 ODF655494 ONB655494 OWX655494 PGT655494 PQP655494 QAL655494 QKH655494 QUD655494 RDZ655494 RNV655494 RXR655494 SHN655494 SRJ655494 TBF655494 TLB655494 TUX655494 UET655494 UOP655494 UYL655494 VIH655494 VSD655494 WBZ655494 WLV655494 WVR655494 J721030 JF721030 TB721030 ACX721030 AMT721030 AWP721030 BGL721030 BQH721030 CAD721030 CJZ721030 CTV721030 DDR721030 DNN721030 DXJ721030 EHF721030 ERB721030 FAX721030 FKT721030 FUP721030 GEL721030 GOH721030 GYD721030 HHZ721030 HRV721030 IBR721030 ILN721030 IVJ721030 JFF721030 JPB721030 JYX721030 KIT721030 KSP721030 LCL721030 LMH721030 LWD721030 MFZ721030 MPV721030 MZR721030 NJN721030 NTJ721030 ODF721030 ONB721030 OWX721030 PGT721030 PQP721030 QAL721030 QKH721030 QUD721030 RDZ721030 RNV721030 RXR721030 SHN721030 SRJ721030 TBF721030 TLB721030 TUX721030 UET721030 UOP721030 UYL721030 VIH721030 VSD721030 WBZ721030 WLV721030 WVR721030 J786566 JF786566 TB786566 ACX786566 AMT786566 AWP786566 BGL786566 BQH786566 CAD786566 CJZ786566 CTV786566 DDR786566 DNN786566 DXJ786566 EHF786566 ERB786566 FAX786566 FKT786566 FUP786566 GEL786566 GOH786566 GYD786566 HHZ786566 HRV786566 IBR786566 ILN786566 IVJ786566 JFF786566 JPB786566 JYX786566 KIT786566 KSP786566 LCL786566 LMH786566 LWD786566 MFZ786566 MPV786566 MZR786566 NJN786566 NTJ786566 ODF786566 ONB786566 OWX786566 PGT786566 PQP786566 QAL786566 QKH786566 QUD786566 RDZ786566 RNV786566 RXR786566 SHN786566 SRJ786566 TBF786566 TLB786566 TUX786566 UET786566 UOP786566 UYL786566 VIH786566 VSD786566 WBZ786566 WLV786566 WVR786566 J852102 JF852102 TB852102 ACX852102 AMT852102 AWP852102 BGL852102 BQH852102 CAD852102 CJZ852102 CTV852102 DDR852102 DNN852102 DXJ852102 EHF852102 ERB852102 FAX852102 FKT852102 FUP852102 GEL852102 GOH852102 GYD852102 HHZ852102 HRV852102 IBR852102 ILN852102 IVJ852102 JFF852102 JPB852102 JYX852102 KIT852102 KSP852102 LCL852102 LMH852102 LWD852102 MFZ852102 MPV852102 MZR852102 NJN852102 NTJ852102 ODF852102 ONB852102 OWX852102 PGT852102 PQP852102 QAL852102 QKH852102 QUD852102 RDZ852102 RNV852102 RXR852102 SHN852102 SRJ852102 TBF852102 TLB852102 TUX852102 UET852102 UOP852102 UYL852102 VIH852102 VSD852102 WBZ852102 WLV852102 WVR852102 J917638 JF917638 TB917638 ACX917638 AMT917638 AWP917638 BGL917638 BQH917638 CAD917638 CJZ917638 CTV917638 DDR917638 DNN917638 DXJ917638 EHF917638 ERB917638 FAX917638 FKT917638 FUP917638 GEL917638 GOH917638 GYD917638 HHZ917638 HRV917638 IBR917638 ILN917638 IVJ917638 JFF917638 JPB917638 JYX917638 KIT917638 KSP917638 LCL917638 LMH917638 LWD917638 MFZ917638 MPV917638 MZR917638 NJN917638 NTJ917638 ODF917638 ONB917638 OWX917638 PGT917638 PQP917638 QAL917638 QKH917638 QUD917638 RDZ917638 RNV917638 RXR917638 SHN917638 SRJ917638 TBF917638 TLB917638 TUX917638 UET917638 UOP917638 UYL917638 VIH917638 VSD917638 WBZ917638 WLV917638 WVR917638 J983174 JF983174 TB983174 ACX983174 AMT983174 AWP983174 BGL983174 BQH983174 CAD983174 CJZ983174 CTV983174 DDR983174 DNN983174 DXJ983174 EHF983174 ERB983174 FAX983174 FKT983174 FUP983174 GEL983174 GOH983174 GYD983174 HHZ983174 HRV983174 IBR983174 ILN983174 IVJ983174 JFF983174 JPB983174 JYX983174 KIT983174 KSP983174 LCL983174 LMH983174 LWD983174 MFZ983174 MPV983174 MZR983174 NJN983174 NTJ983174 ODF983174 ONB983174 OWX983174 PGT983174 PQP983174 QAL983174 QKH983174 QUD983174 RDZ983174 RNV983174 RXR983174 SHN983174 SRJ983174 TBF983174 TLB983174 TUX983174 UET983174 UOP983174 UYL983174 VIH983174 VSD983174 WBZ983174 WLV983174 WVR983174 J95 JF95 TB95 ACX95 AMT95 AWP95 BGL95 BQH95 CAD95 CJZ95 CTV95 DDR95 DNN95 DXJ95 EHF95 ERB95 FAX95 FKT95 FUP95 GEL95 GOH95 GYD95 HHZ95 HRV95 IBR95 ILN95 IVJ95 JFF95 JPB95 JYX95 KIT95 KSP95 LCL95 LMH95 LWD95 MFZ95 MPV95 MZR95 NJN95 NTJ95 ODF95 ONB95 OWX95 PGT95 PQP95 QAL95 QKH95 QUD95 RDZ95 RNV95 RXR95 SHN95 SRJ95 TBF95 TLB95 TUX95 UET95 UOP95 UYL95 VIH95 VSD95 WBZ95 WLV95 WVR95 J65631 JF65631 TB65631 ACX65631 AMT65631 AWP65631 BGL65631 BQH65631 CAD65631 CJZ65631 CTV65631 DDR65631 DNN65631 DXJ65631 EHF65631 ERB65631 FAX65631 FKT65631 FUP65631 GEL65631 GOH65631 GYD65631 HHZ65631 HRV65631 IBR65631 ILN65631 IVJ65631 JFF65631 JPB65631 JYX65631 KIT65631 KSP65631 LCL65631 LMH65631 LWD65631 MFZ65631 MPV65631 MZR65631 NJN65631 NTJ65631 ODF65631 ONB65631 OWX65631 PGT65631 PQP65631 QAL65631 QKH65631 QUD65631 RDZ65631 RNV65631 RXR65631 SHN65631 SRJ65631 TBF65631 TLB65631 TUX65631 UET65631 UOP65631 UYL65631 VIH65631 VSD65631 WBZ65631 WLV65631 WVR65631 J131167 JF131167 TB131167 ACX131167 AMT131167 AWP131167 BGL131167 BQH131167 CAD131167 CJZ131167 CTV131167 DDR131167 DNN131167 DXJ131167 EHF131167 ERB131167 FAX131167 FKT131167 FUP131167 GEL131167 GOH131167 GYD131167 HHZ131167 HRV131167 IBR131167 ILN131167 IVJ131167 JFF131167 JPB131167 JYX131167 KIT131167 KSP131167 LCL131167 LMH131167 LWD131167 MFZ131167 MPV131167 MZR131167 NJN131167 NTJ131167 ODF131167 ONB131167 OWX131167 PGT131167 PQP131167 QAL131167 QKH131167 QUD131167 RDZ131167 RNV131167 RXR131167 SHN131167 SRJ131167 TBF131167 TLB131167 TUX131167 UET131167 UOP131167 UYL131167 VIH131167 VSD131167 WBZ131167 WLV131167 WVR131167 J196703 JF196703 TB196703 ACX196703 AMT196703 AWP196703 BGL196703 BQH196703 CAD196703 CJZ196703 CTV196703 DDR196703 DNN196703 DXJ196703 EHF196703 ERB196703 FAX196703 FKT196703 FUP196703 GEL196703 GOH196703 GYD196703 HHZ196703 HRV196703 IBR196703 ILN196703 IVJ196703 JFF196703 JPB196703 JYX196703 KIT196703 KSP196703 LCL196703 LMH196703 LWD196703 MFZ196703 MPV196703 MZR196703 NJN196703 NTJ196703 ODF196703 ONB196703 OWX196703 PGT196703 PQP196703 QAL196703 QKH196703 QUD196703 RDZ196703 RNV196703 RXR196703 SHN196703 SRJ196703 TBF196703 TLB196703 TUX196703 UET196703 UOP196703 UYL196703 VIH196703 VSD196703 WBZ196703 WLV196703 WVR196703 J262239 JF262239 TB262239 ACX262239 AMT262239 AWP262239 BGL262239 BQH262239 CAD262239 CJZ262239 CTV262239 DDR262239 DNN262239 DXJ262239 EHF262239 ERB262239 FAX262239 FKT262239 FUP262239 GEL262239 GOH262239 GYD262239 HHZ262239 HRV262239 IBR262239 ILN262239 IVJ262239 JFF262239 JPB262239 JYX262239 KIT262239 KSP262239 LCL262239 LMH262239 LWD262239 MFZ262239 MPV262239 MZR262239 NJN262239 NTJ262239 ODF262239 ONB262239 OWX262239 PGT262239 PQP262239 QAL262239 QKH262239 QUD262239 RDZ262239 RNV262239 RXR262239 SHN262239 SRJ262239 TBF262239 TLB262239 TUX262239 UET262239 UOP262239 UYL262239 VIH262239 VSD262239 WBZ262239 WLV262239 WVR262239 J327775 JF327775 TB327775 ACX327775 AMT327775 AWP327775 BGL327775 BQH327775 CAD327775 CJZ327775 CTV327775 DDR327775 DNN327775 DXJ327775 EHF327775 ERB327775 FAX327775 FKT327775 FUP327775 GEL327775 GOH327775 GYD327775 HHZ327775 HRV327775 IBR327775 ILN327775 IVJ327775 JFF327775 JPB327775 JYX327775 KIT327775 KSP327775 LCL327775 LMH327775 LWD327775 MFZ327775 MPV327775 MZR327775 NJN327775 NTJ327775 ODF327775 ONB327775 OWX327775 PGT327775 PQP327775 QAL327775 QKH327775 QUD327775 RDZ327775 RNV327775 RXR327775 SHN327775 SRJ327775 TBF327775 TLB327775 TUX327775 UET327775 UOP327775 UYL327775 VIH327775 VSD327775 WBZ327775 WLV327775 WVR327775 J393311 JF393311 TB393311 ACX393311 AMT393311 AWP393311 BGL393311 BQH393311 CAD393311 CJZ393311 CTV393311 DDR393311 DNN393311 DXJ393311 EHF393311 ERB393311 FAX393311 FKT393311 FUP393311 GEL393311 GOH393311 GYD393311 HHZ393311 HRV393311 IBR393311 ILN393311 IVJ393311 JFF393311 JPB393311 JYX393311 KIT393311 KSP393311 LCL393311 LMH393311 LWD393311 MFZ393311 MPV393311 MZR393311 NJN393311 NTJ393311 ODF393311 ONB393311 OWX393311 PGT393311 PQP393311 QAL393311 QKH393311 QUD393311 RDZ393311 RNV393311 RXR393311 SHN393311 SRJ393311 TBF393311 TLB393311 TUX393311 UET393311 UOP393311 UYL393311 VIH393311 VSD393311 WBZ393311 WLV393311 WVR393311 J458847 JF458847 TB458847 ACX458847 AMT458847 AWP458847 BGL458847 BQH458847 CAD458847 CJZ458847 CTV458847 DDR458847 DNN458847 DXJ458847 EHF458847 ERB458847 FAX458847 FKT458847 FUP458847 GEL458847 GOH458847 GYD458847 HHZ458847 HRV458847 IBR458847 ILN458847 IVJ458847 JFF458847 JPB458847 JYX458847 KIT458847 KSP458847 LCL458847 LMH458847 LWD458847 MFZ458847 MPV458847 MZR458847 NJN458847 NTJ458847 ODF458847 ONB458847 OWX458847 PGT458847 PQP458847 QAL458847 QKH458847 QUD458847 RDZ458847 RNV458847 RXR458847 SHN458847 SRJ458847 TBF458847 TLB458847 TUX458847 UET458847 UOP458847 UYL458847 VIH458847 VSD458847 WBZ458847 WLV458847 WVR458847 J524383 JF524383 TB524383 ACX524383 AMT524383 AWP524383 BGL524383 BQH524383 CAD524383 CJZ524383 CTV524383 DDR524383 DNN524383 DXJ524383 EHF524383 ERB524383 FAX524383 FKT524383 FUP524383 GEL524383 GOH524383 GYD524383 HHZ524383 HRV524383 IBR524383 ILN524383 IVJ524383 JFF524383 JPB524383 JYX524383 KIT524383 KSP524383 LCL524383 LMH524383 LWD524383 MFZ524383 MPV524383 MZR524383 NJN524383 NTJ524383 ODF524383 ONB524383 OWX524383 PGT524383 PQP524383 QAL524383 QKH524383 QUD524383 RDZ524383 RNV524383 RXR524383 SHN524383 SRJ524383 TBF524383 TLB524383 TUX524383 UET524383 UOP524383 UYL524383 VIH524383 VSD524383 WBZ524383 WLV524383 WVR524383 J589919 JF589919 TB589919 ACX589919 AMT589919 AWP589919 BGL589919 BQH589919 CAD589919 CJZ589919 CTV589919 DDR589919 DNN589919 DXJ589919 EHF589919 ERB589919 FAX589919 FKT589919 FUP589919 GEL589919 GOH589919 GYD589919 HHZ589919 HRV589919 IBR589919 ILN589919 IVJ589919 JFF589919 JPB589919 JYX589919 KIT589919 KSP589919 LCL589919 LMH589919 LWD589919 MFZ589919 MPV589919 MZR589919 NJN589919 NTJ589919 ODF589919 ONB589919 OWX589919 PGT589919 PQP589919 QAL589919 QKH589919 QUD589919 RDZ589919 RNV589919 RXR589919 SHN589919 SRJ589919 TBF589919 TLB589919 TUX589919 UET589919 UOP589919 UYL589919 VIH589919 VSD589919 WBZ589919 WLV589919 WVR589919 J655455 JF655455 TB655455 ACX655455 AMT655455 AWP655455 BGL655455 BQH655455 CAD655455 CJZ655455 CTV655455 DDR655455 DNN655455 DXJ655455 EHF655455 ERB655455 FAX655455 FKT655455 FUP655455 GEL655455 GOH655455 GYD655455 HHZ655455 HRV655455 IBR655455 ILN655455 IVJ655455 JFF655455 JPB655455 JYX655455 KIT655455 KSP655455 LCL655455 LMH655455 LWD655455 MFZ655455 MPV655455 MZR655455 NJN655455 NTJ655455 ODF655455 ONB655455 OWX655455 PGT655455 PQP655455 QAL655455 QKH655455 QUD655455 RDZ655455 RNV655455 RXR655455 SHN655455 SRJ655455 TBF655455 TLB655455 TUX655455 UET655455 UOP655455 UYL655455 VIH655455 VSD655455 WBZ655455 WLV655455 WVR655455 J720991 JF720991 TB720991 ACX720991 AMT720991 AWP720991 BGL720991 BQH720991 CAD720991 CJZ720991 CTV720991 DDR720991 DNN720991 DXJ720991 EHF720991 ERB720991 FAX720991 FKT720991 FUP720991 GEL720991 GOH720991 GYD720991 HHZ720991 HRV720991 IBR720991 ILN720991 IVJ720991 JFF720991 JPB720991 JYX720991 KIT720991 KSP720991 LCL720991 LMH720991 LWD720991 MFZ720991 MPV720991 MZR720991 NJN720991 NTJ720991 ODF720991 ONB720991 OWX720991 PGT720991 PQP720991 QAL720991 QKH720991 QUD720991 RDZ720991 RNV720991 RXR720991 SHN720991 SRJ720991 TBF720991 TLB720991 TUX720991 UET720991 UOP720991 UYL720991 VIH720991 VSD720991 WBZ720991 WLV720991 WVR720991 J786527 JF786527 TB786527 ACX786527 AMT786527 AWP786527 BGL786527 BQH786527 CAD786527 CJZ786527 CTV786527 DDR786527 DNN786527 DXJ786527 EHF786527 ERB786527 FAX786527 FKT786527 FUP786527 GEL786527 GOH786527 GYD786527 HHZ786527 HRV786527 IBR786527 ILN786527 IVJ786527 JFF786527 JPB786527 JYX786527 KIT786527 KSP786527 LCL786527 LMH786527 LWD786527 MFZ786527 MPV786527 MZR786527 NJN786527 NTJ786527 ODF786527 ONB786527 OWX786527 PGT786527 PQP786527 QAL786527 QKH786527 QUD786527 RDZ786527 RNV786527 RXR786527 SHN786527 SRJ786527 TBF786527 TLB786527 TUX786527 UET786527 UOP786527 UYL786527 VIH786527 VSD786527 WBZ786527 WLV786527 WVR786527 J852063 JF852063 TB852063 ACX852063 AMT852063 AWP852063 BGL852063 BQH852063 CAD852063 CJZ852063 CTV852063 DDR852063 DNN852063 DXJ852063 EHF852063 ERB852063 FAX852063 FKT852063 FUP852063 GEL852063 GOH852063 GYD852063 HHZ852063 HRV852063 IBR852063 ILN852063 IVJ852063 JFF852063 JPB852063 JYX852063 KIT852063 KSP852063 LCL852063 LMH852063 LWD852063 MFZ852063 MPV852063 MZR852063 NJN852063 NTJ852063 ODF852063 ONB852063 OWX852063 PGT852063 PQP852063 QAL852063 QKH852063 QUD852063 RDZ852063 RNV852063 RXR852063 SHN852063 SRJ852063 TBF852063 TLB852063 TUX852063 UET852063 UOP852063 UYL852063 VIH852063 VSD852063 WBZ852063 WLV852063 WVR852063 J917599 JF917599 TB917599 ACX917599 AMT917599 AWP917599 BGL917599 BQH917599 CAD917599 CJZ917599 CTV917599 DDR917599 DNN917599 DXJ917599 EHF917599 ERB917599 FAX917599 FKT917599 FUP917599 GEL917599 GOH917599 GYD917599 HHZ917599 HRV917599 IBR917599 ILN917599 IVJ917599 JFF917599 JPB917599 JYX917599 KIT917599 KSP917599 LCL917599 LMH917599 LWD917599 MFZ917599 MPV917599 MZR917599 NJN917599 NTJ917599 ODF917599 ONB917599 OWX917599 PGT917599 PQP917599 QAL917599 QKH917599 QUD917599 RDZ917599 RNV917599 RXR917599 SHN917599 SRJ917599 TBF917599 TLB917599 TUX917599 UET917599 UOP917599 UYL917599 VIH917599 VSD917599 WBZ917599 WLV917599 WVR917599 J983135 JF983135 TB983135 ACX983135 AMT983135 AWP983135 BGL983135 BQH983135 CAD983135 CJZ983135 CTV983135 DDR983135 DNN983135 DXJ983135 EHF983135 ERB983135 FAX983135 FKT983135 FUP983135 GEL983135 GOH983135 GYD983135 HHZ983135 HRV983135 IBR983135 ILN983135 IVJ983135 JFF983135 JPB983135 JYX983135 KIT983135 KSP983135 LCL983135 LMH983135 LWD983135 MFZ983135 MPV983135 MZR983135 NJN983135 NTJ983135 ODF983135 ONB983135 OWX983135 PGT983135 PQP983135 QAL983135 QKH983135 QUD983135 RDZ983135 RNV983135 RXR983135 SHN983135 SRJ983135 TBF983135 TLB983135 TUX983135 UET983135 UOP983135 UYL983135 VIH983135 VSD983135 WBZ983135 WLV983135 WVR983135 J87 JF87 TB87 ACX87 AMT87 AWP87 BGL87 BQH87 CAD87 CJZ87 CTV87 DDR87 DNN87 DXJ87 EHF87 ERB87 FAX87 FKT87 FUP87 GEL87 GOH87 GYD87 HHZ87 HRV87 IBR87 ILN87 IVJ87 JFF87 JPB87 JYX87 KIT87 KSP87 LCL87 LMH87 LWD87 MFZ87 MPV87 MZR87 NJN87 NTJ87 ODF87 ONB87 OWX87 PGT87 PQP87 QAL87 QKH87 QUD87 RDZ87 RNV87 RXR87 SHN87 SRJ87 TBF87 TLB87 TUX87 UET87 UOP87 UYL87 VIH87 VSD87 WBZ87 WLV87 WVR87 J65623 JF65623 TB65623 ACX65623 AMT65623 AWP65623 BGL65623 BQH65623 CAD65623 CJZ65623 CTV65623 DDR65623 DNN65623 DXJ65623 EHF65623 ERB65623 FAX65623 FKT65623 FUP65623 GEL65623 GOH65623 GYD65623 HHZ65623 HRV65623 IBR65623 ILN65623 IVJ65623 JFF65623 JPB65623 JYX65623 KIT65623 KSP65623 LCL65623 LMH65623 LWD65623 MFZ65623 MPV65623 MZR65623 NJN65623 NTJ65623 ODF65623 ONB65623 OWX65623 PGT65623 PQP65623 QAL65623 QKH65623 QUD65623 RDZ65623 RNV65623 RXR65623 SHN65623 SRJ65623 TBF65623 TLB65623 TUX65623 UET65623 UOP65623 UYL65623 VIH65623 VSD65623 WBZ65623 WLV65623 WVR65623 J131159 JF131159 TB131159 ACX131159 AMT131159 AWP131159 BGL131159 BQH131159 CAD131159 CJZ131159 CTV131159 DDR131159 DNN131159 DXJ131159 EHF131159 ERB131159 FAX131159 FKT131159 FUP131159 GEL131159 GOH131159 GYD131159 HHZ131159 HRV131159 IBR131159 ILN131159 IVJ131159 JFF131159 JPB131159 JYX131159 KIT131159 KSP131159 LCL131159 LMH131159 LWD131159 MFZ131159 MPV131159 MZR131159 NJN131159 NTJ131159 ODF131159 ONB131159 OWX131159 PGT131159 PQP131159 QAL131159 QKH131159 QUD131159 RDZ131159 RNV131159 RXR131159 SHN131159 SRJ131159 TBF131159 TLB131159 TUX131159 UET131159 UOP131159 UYL131159 VIH131159 VSD131159 WBZ131159 WLV131159 WVR131159 J196695 JF196695 TB196695 ACX196695 AMT196695 AWP196695 BGL196695 BQH196695 CAD196695 CJZ196695 CTV196695 DDR196695 DNN196695 DXJ196695 EHF196695 ERB196695 FAX196695 FKT196695 FUP196695 GEL196695 GOH196695 GYD196695 HHZ196695 HRV196695 IBR196695 ILN196695 IVJ196695 JFF196695 JPB196695 JYX196695 KIT196695 KSP196695 LCL196695 LMH196695 LWD196695 MFZ196695 MPV196695 MZR196695 NJN196695 NTJ196695 ODF196695 ONB196695 OWX196695 PGT196695 PQP196695 QAL196695 QKH196695 QUD196695 RDZ196695 RNV196695 RXR196695 SHN196695 SRJ196695 TBF196695 TLB196695 TUX196695 UET196695 UOP196695 UYL196695 VIH196695 VSD196695 WBZ196695 WLV196695 WVR196695 J262231 JF262231 TB262231 ACX262231 AMT262231 AWP262231 BGL262231 BQH262231 CAD262231 CJZ262231 CTV262231 DDR262231 DNN262231 DXJ262231 EHF262231 ERB262231 FAX262231 FKT262231 FUP262231 GEL262231 GOH262231 GYD262231 HHZ262231 HRV262231 IBR262231 ILN262231 IVJ262231 JFF262231 JPB262231 JYX262231 KIT262231 KSP262231 LCL262231 LMH262231 LWD262231 MFZ262231 MPV262231 MZR262231 NJN262231 NTJ262231 ODF262231 ONB262231 OWX262231 PGT262231 PQP262231 QAL262231 QKH262231 QUD262231 RDZ262231 RNV262231 RXR262231 SHN262231 SRJ262231 TBF262231 TLB262231 TUX262231 UET262231 UOP262231 UYL262231 VIH262231 VSD262231 WBZ262231 WLV262231 WVR262231 J327767 JF327767 TB327767 ACX327767 AMT327767 AWP327767 BGL327767 BQH327767 CAD327767 CJZ327767 CTV327767 DDR327767 DNN327767 DXJ327767 EHF327767 ERB327767 FAX327767 FKT327767 FUP327767 GEL327767 GOH327767 GYD327767 HHZ327767 HRV327767 IBR327767 ILN327767 IVJ327767 JFF327767 JPB327767 JYX327767 KIT327767 KSP327767 LCL327767 LMH327767 LWD327767 MFZ327767 MPV327767 MZR327767 NJN327767 NTJ327767 ODF327767 ONB327767 OWX327767 PGT327767 PQP327767 QAL327767 QKH327767 QUD327767 RDZ327767 RNV327767 RXR327767 SHN327767 SRJ327767 TBF327767 TLB327767 TUX327767 UET327767 UOP327767 UYL327767 VIH327767 VSD327767 WBZ327767 WLV327767 WVR327767 J393303 JF393303 TB393303 ACX393303 AMT393303 AWP393303 BGL393303 BQH393303 CAD393303 CJZ393303 CTV393303 DDR393303 DNN393303 DXJ393303 EHF393303 ERB393303 FAX393303 FKT393303 FUP393303 GEL393303 GOH393303 GYD393303 HHZ393303 HRV393303 IBR393303 ILN393303 IVJ393303 JFF393303 JPB393303 JYX393303 KIT393303 KSP393303 LCL393303 LMH393303 LWD393303 MFZ393303 MPV393303 MZR393303 NJN393303 NTJ393303 ODF393303 ONB393303 OWX393303 PGT393303 PQP393303 QAL393303 QKH393303 QUD393303 RDZ393303 RNV393303 RXR393303 SHN393303 SRJ393303 TBF393303 TLB393303 TUX393303 UET393303 UOP393303 UYL393303 VIH393303 VSD393303 WBZ393303 WLV393303 WVR393303 J458839 JF458839 TB458839 ACX458839 AMT458839 AWP458839 BGL458839 BQH458839 CAD458839 CJZ458839 CTV458839 DDR458839 DNN458839 DXJ458839 EHF458839 ERB458839 FAX458839 FKT458839 FUP458839 GEL458839 GOH458839 GYD458839 HHZ458839 HRV458839 IBR458839 ILN458839 IVJ458839 JFF458839 JPB458839 JYX458839 KIT458839 KSP458839 LCL458839 LMH458839 LWD458839 MFZ458839 MPV458839 MZR458839 NJN458839 NTJ458839 ODF458839 ONB458839 OWX458839 PGT458839 PQP458839 QAL458839 QKH458839 QUD458839 RDZ458839 RNV458839 RXR458839 SHN458839 SRJ458839 TBF458839 TLB458839 TUX458839 UET458839 UOP458839 UYL458839 VIH458839 VSD458839 WBZ458839 WLV458839 WVR458839 J524375 JF524375 TB524375 ACX524375 AMT524375 AWP524375 BGL524375 BQH524375 CAD524375 CJZ524375 CTV524375 DDR524375 DNN524375 DXJ524375 EHF524375 ERB524375 FAX524375 FKT524375 FUP524375 GEL524375 GOH524375 GYD524375 HHZ524375 HRV524375 IBR524375 ILN524375 IVJ524375 JFF524375 JPB524375 JYX524375 KIT524375 KSP524375 LCL524375 LMH524375 LWD524375 MFZ524375 MPV524375 MZR524375 NJN524375 NTJ524375 ODF524375 ONB524375 OWX524375 PGT524375 PQP524375 QAL524375 QKH524375 QUD524375 RDZ524375 RNV524375 RXR524375 SHN524375 SRJ524375 TBF524375 TLB524375 TUX524375 UET524375 UOP524375 UYL524375 VIH524375 VSD524375 WBZ524375 WLV524375 WVR524375 J589911 JF589911 TB589911 ACX589911 AMT589911 AWP589911 BGL589911 BQH589911 CAD589911 CJZ589911 CTV589911 DDR589911 DNN589911 DXJ589911 EHF589911 ERB589911 FAX589911 FKT589911 FUP589911 GEL589911 GOH589911 GYD589911 HHZ589911 HRV589911 IBR589911 ILN589911 IVJ589911 JFF589911 JPB589911 JYX589911 KIT589911 KSP589911 LCL589911 LMH589911 LWD589911 MFZ589911 MPV589911 MZR589911 NJN589911 NTJ589911 ODF589911 ONB589911 OWX589911 PGT589911 PQP589911 QAL589911 QKH589911 QUD589911 RDZ589911 RNV589911 RXR589911 SHN589911 SRJ589911 TBF589911 TLB589911 TUX589911 UET589911 UOP589911 UYL589911 VIH589911 VSD589911 WBZ589911 WLV589911 WVR589911 J655447 JF655447 TB655447 ACX655447 AMT655447 AWP655447 BGL655447 BQH655447 CAD655447 CJZ655447 CTV655447 DDR655447 DNN655447 DXJ655447 EHF655447 ERB655447 FAX655447 FKT655447 FUP655447 GEL655447 GOH655447 GYD655447 HHZ655447 HRV655447 IBR655447 ILN655447 IVJ655447 JFF655447 JPB655447 JYX655447 KIT655447 KSP655447 LCL655447 LMH655447 LWD655447 MFZ655447 MPV655447 MZR655447 NJN655447 NTJ655447 ODF655447 ONB655447 OWX655447 PGT655447 PQP655447 QAL655447 QKH655447 QUD655447 RDZ655447 RNV655447 RXR655447 SHN655447 SRJ655447 TBF655447 TLB655447 TUX655447 UET655447 UOP655447 UYL655447 VIH655447 VSD655447 WBZ655447 WLV655447 WVR655447 J720983 JF720983 TB720983 ACX720983 AMT720983 AWP720983 BGL720983 BQH720983 CAD720983 CJZ720983 CTV720983 DDR720983 DNN720983 DXJ720983 EHF720983 ERB720983 FAX720983 FKT720983 FUP720983 GEL720983 GOH720983 GYD720983 HHZ720983 HRV720983 IBR720983 ILN720983 IVJ720983 JFF720983 JPB720983 JYX720983 KIT720983 KSP720983 LCL720983 LMH720983 LWD720983 MFZ720983 MPV720983 MZR720983 NJN720983 NTJ720983 ODF720983 ONB720983 OWX720983 PGT720983 PQP720983 QAL720983 QKH720983 QUD720983 RDZ720983 RNV720983 RXR720983 SHN720983 SRJ720983 TBF720983 TLB720983 TUX720983 UET720983 UOP720983 UYL720983 VIH720983 VSD720983 WBZ720983 WLV720983 WVR720983 J786519 JF786519 TB786519 ACX786519 AMT786519 AWP786519 BGL786519 BQH786519 CAD786519 CJZ786519 CTV786519 DDR786519 DNN786519 DXJ786519 EHF786519 ERB786519 FAX786519 FKT786519 FUP786519 GEL786519 GOH786519 GYD786519 HHZ786519 HRV786519 IBR786519 ILN786519 IVJ786519 JFF786519 JPB786519 JYX786519 KIT786519 KSP786519 LCL786519 LMH786519 LWD786519 MFZ786519 MPV786519 MZR786519 NJN786519 NTJ786519 ODF786519 ONB786519 OWX786519 PGT786519 PQP786519 QAL786519 QKH786519 QUD786519 RDZ786519 RNV786519 RXR786519 SHN786519 SRJ786519 TBF786519 TLB786519 TUX786519 UET786519 UOP786519 UYL786519 VIH786519 VSD786519 WBZ786519 WLV786519 WVR786519 J852055 JF852055 TB852055 ACX852055 AMT852055 AWP852055 BGL852055 BQH852055 CAD852055 CJZ852055 CTV852055 DDR852055 DNN852055 DXJ852055 EHF852055 ERB852055 FAX852055 FKT852055 FUP852055 GEL852055 GOH852055 GYD852055 HHZ852055 HRV852055 IBR852055 ILN852055 IVJ852055 JFF852055 JPB852055 JYX852055 KIT852055 KSP852055 LCL852055 LMH852055 LWD852055 MFZ852055 MPV852055 MZR852055 NJN852055 NTJ852055 ODF852055 ONB852055 OWX852055 PGT852055 PQP852055 QAL852055 QKH852055 QUD852055 RDZ852055 RNV852055 RXR852055 SHN852055 SRJ852055 TBF852055 TLB852055 TUX852055 UET852055 UOP852055 UYL852055 VIH852055 VSD852055 WBZ852055 WLV852055 WVR852055 J917591 JF917591 TB917591 ACX917591 AMT917591 AWP917591 BGL917591 BQH917591 CAD917591 CJZ917591 CTV917591 DDR917591 DNN917591 DXJ917591 EHF917591 ERB917591 FAX917591 FKT917591 FUP917591 GEL917591 GOH917591 GYD917591 HHZ917591 HRV917591 IBR917591 ILN917591 IVJ917591 JFF917591 JPB917591 JYX917591 KIT917591 KSP917591 LCL917591 LMH917591 LWD917591 MFZ917591 MPV917591 MZR917591 NJN917591 NTJ917591 ODF917591 ONB917591 OWX917591 PGT917591 PQP917591 QAL917591 QKH917591 QUD917591 RDZ917591 RNV917591 RXR917591 SHN917591 SRJ917591 TBF917591 TLB917591 TUX917591 UET917591 UOP917591 UYL917591 VIH917591 VSD917591 WBZ917591 WLV917591 WVR917591 J983127 JF983127 TB983127 ACX983127 AMT983127 AWP983127 BGL983127 BQH983127 CAD983127 CJZ983127 CTV983127 DDR983127 DNN983127 DXJ983127 EHF983127 ERB983127 FAX983127 FKT983127 FUP983127 GEL983127 GOH983127 GYD983127 HHZ983127 HRV983127 IBR983127 ILN983127 IVJ983127 JFF983127 JPB983127 JYX983127 KIT983127 KSP983127 LCL983127 LMH983127 LWD983127 MFZ983127 MPV983127 MZR983127 NJN983127 NTJ983127 ODF983127 ONB983127 OWX983127 PGT983127 PQP983127 QAL983127 QKH983127 QUD983127 RDZ983127 RNV983127 RXR983127 SHN983127 SRJ983127 TBF983127 TLB983127 TUX983127 UET983127 UOP983127 UYL983127 VIH983127 VSD983127 WBZ983127 WLV983127 WVR983127 J169:J245 JF169:JF245 TB169:TB245 ACX169:ACX245 AMT169:AMT245 AWP169:AWP245 BGL169:BGL245 BQH169:BQH245 CAD169:CAD245 CJZ169:CJZ245 CTV169:CTV245 DDR169:DDR245 DNN169:DNN245 DXJ169:DXJ245 EHF169:EHF245 ERB169:ERB245 FAX169:FAX245 FKT169:FKT245 FUP169:FUP245 GEL169:GEL245 GOH169:GOH245 GYD169:GYD245 HHZ169:HHZ245 HRV169:HRV245 IBR169:IBR245 ILN169:ILN245 IVJ169:IVJ245 JFF169:JFF245 JPB169:JPB245 JYX169:JYX245 KIT169:KIT245 KSP169:KSP245 LCL169:LCL245 LMH169:LMH245 LWD169:LWD245 MFZ169:MFZ245 MPV169:MPV245 MZR169:MZR245 NJN169:NJN245 NTJ169:NTJ245 ODF169:ODF245 ONB169:ONB245 OWX169:OWX245 PGT169:PGT245 PQP169:PQP245 QAL169:QAL245 QKH169:QKH245 QUD169:QUD245 RDZ169:RDZ245 RNV169:RNV245 RXR169:RXR245 SHN169:SHN245 SRJ169:SRJ245 TBF169:TBF245 TLB169:TLB245 TUX169:TUX245 UET169:UET245 UOP169:UOP245 UYL169:UYL245 VIH169:VIH245 VSD169:VSD245 WBZ169:WBZ245 WLV169:WLV245 WVR169:WVR245 J65705:J65781 JF65705:JF65781 TB65705:TB65781 ACX65705:ACX65781 AMT65705:AMT65781 AWP65705:AWP65781 BGL65705:BGL65781 BQH65705:BQH65781 CAD65705:CAD65781 CJZ65705:CJZ65781 CTV65705:CTV65781 DDR65705:DDR65781 DNN65705:DNN65781 DXJ65705:DXJ65781 EHF65705:EHF65781 ERB65705:ERB65781 FAX65705:FAX65781 FKT65705:FKT65781 FUP65705:FUP65781 GEL65705:GEL65781 GOH65705:GOH65781 GYD65705:GYD65781 HHZ65705:HHZ65781 HRV65705:HRV65781 IBR65705:IBR65781 ILN65705:ILN65781 IVJ65705:IVJ65781 JFF65705:JFF65781 JPB65705:JPB65781 JYX65705:JYX65781 KIT65705:KIT65781 KSP65705:KSP65781 LCL65705:LCL65781 LMH65705:LMH65781 LWD65705:LWD65781 MFZ65705:MFZ65781 MPV65705:MPV65781 MZR65705:MZR65781 NJN65705:NJN65781 NTJ65705:NTJ65781 ODF65705:ODF65781 ONB65705:ONB65781 OWX65705:OWX65781 PGT65705:PGT65781 PQP65705:PQP65781 QAL65705:QAL65781 QKH65705:QKH65781 QUD65705:QUD65781 RDZ65705:RDZ65781 RNV65705:RNV65781 RXR65705:RXR65781 SHN65705:SHN65781 SRJ65705:SRJ65781 TBF65705:TBF65781 TLB65705:TLB65781 TUX65705:TUX65781 UET65705:UET65781 UOP65705:UOP65781 UYL65705:UYL65781 VIH65705:VIH65781 VSD65705:VSD65781 WBZ65705:WBZ65781 WLV65705:WLV65781 WVR65705:WVR65781 J131241:J131317 JF131241:JF131317 TB131241:TB131317 ACX131241:ACX131317 AMT131241:AMT131317 AWP131241:AWP131317 BGL131241:BGL131317 BQH131241:BQH131317 CAD131241:CAD131317 CJZ131241:CJZ131317 CTV131241:CTV131317 DDR131241:DDR131317 DNN131241:DNN131317 DXJ131241:DXJ131317 EHF131241:EHF131317 ERB131241:ERB131317 FAX131241:FAX131317 FKT131241:FKT131317 FUP131241:FUP131317 GEL131241:GEL131317 GOH131241:GOH131317 GYD131241:GYD131317 HHZ131241:HHZ131317 HRV131241:HRV131317 IBR131241:IBR131317 ILN131241:ILN131317 IVJ131241:IVJ131317 JFF131241:JFF131317 JPB131241:JPB131317 JYX131241:JYX131317 KIT131241:KIT131317 KSP131241:KSP131317 LCL131241:LCL131317 LMH131241:LMH131317 LWD131241:LWD131317 MFZ131241:MFZ131317 MPV131241:MPV131317 MZR131241:MZR131317 NJN131241:NJN131317 NTJ131241:NTJ131317 ODF131241:ODF131317 ONB131241:ONB131317 OWX131241:OWX131317 PGT131241:PGT131317 PQP131241:PQP131317 QAL131241:QAL131317 QKH131241:QKH131317 QUD131241:QUD131317 RDZ131241:RDZ131317 RNV131241:RNV131317 RXR131241:RXR131317 SHN131241:SHN131317 SRJ131241:SRJ131317 TBF131241:TBF131317 TLB131241:TLB131317 TUX131241:TUX131317 UET131241:UET131317 UOP131241:UOP131317 UYL131241:UYL131317 VIH131241:VIH131317 VSD131241:VSD131317 WBZ131241:WBZ131317 WLV131241:WLV131317 WVR131241:WVR131317 J196777:J196853 JF196777:JF196853 TB196777:TB196853 ACX196777:ACX196853 AMT196777:AMT196853 AWP196777:AWP196853 BGL196777:BGL196853 BQH196777:BQH196853 CAD196777:CAD196853 CJZ196777:CJZ196853 CTV196777:CTV196853 DDR196777:DDR196853 DNN196777:DNN196853 DXJ196777:DXJ196853 EHF196777:EHF196853 ERB196777:ERB196853 FAX196777:FAX196853 FKT196777:FKT196853 FUP196777:FUP196853 GEL196777:GEL196853 GOH196777:GOH196853 GYD196777:GYD196853 HHZ196777:HHZ196853 HRV196777:HRV196853 IBR196777:IBR196853 ILN196777:ILN196853 IVJ196777:IVJ196853 JFF196777:JFF196853 JPB196777:JPB196853 JYX196777:JYX196853 KIT196777:KIT196853 KSP196777:KSP196853 LCL196777:LCL196853 LMH196777:LMH196853 LWD196777:LWD196853 MFZ196777:MFZ196853 MPV196777:MPV196853 MZR196777:MZR196853 NJN196777:NJN196853 NTJ196777:NTJ196853 ODF196777:ODF196853 ONB196777:ONB196853 OWX196777:OWX196853 PGT196777:PGT196853 PQP196777:PQP196853 QAL196777:QAL196853 QKH196777:QKH196853 QUD196777:QUD196853 RDZ196777:RDZ196853 RNV196777:RNV196853 RXR196777:RXR196853 SHN196777:SHN196853 SRJ196777:SRJ196853 TBF196777:TBF196853 TLB196777:TLB196853 TUX196777:TUX196853 UET196777:UET196853 UOP196777:UOP196853 UYL196777:UYL196853 VIH196777:VIH196853 VSD196777:VSD196853 WBZ196777:WBZ196853 WLV196777:WLV196853 WVR196777:WVR196853 J262313:J262389 JF262313:JF262389 TB262313:TB262389 ACX262313:ACX262389 AMT262313:AMT262389 AWP262313:AWP262389 BGL262313:BGL262389 BQH262313:BQH262389 CAD262313:CAD262389 CJZ262313:CJZ262389 CTV262313:CTV262389 DDR262313:DDR262389 DNN262313:DNN262389 DXJ262313:DXJ262389 EHF262313:EHF262389 ERB262313:ERB262389 FAX262313:FAX262389 FKT262313:FKT262389 FUP262313:FUP262389 GEL262313:GEL262389 GOH262313:GOH262389 GYD262313:GYD262389 HHZ262313:HHZ262389 HRV262313:HRV262389 IBR262313:IBR262389 ILN262313:ILN262389 IVJ262313:IVJ262389 JFF262313:JFF262389 JPB262313:JPB262389 JYX262313:JYX262389 KIT262313:KIT262389 KSP262313:KSP262389 LCL262313:LCL262389 LMH262313:LMH262389 LWD262313:LWD262389 MFZ262313:MFZ262389 MPV262313:MPV262389 MZR262313:MZR262389 NJN262313:NJN262389 NTJ262313:NTJ262389 ODF262313:ODF262389 ONB262313:ONB262389 OWX262313:OWX262389 PGT262313:PGT262389 PQP262313:PQP262389 QAL262313:QAL262389 QKH262313:QKH262389 QUD262313:QUD262389 RDZ262313:RDZ262389 RNV262313:RNV262389 RXR262313:RXR262389 SHN262313:SHN262389 SRJ262313:SRJ262389 TBF262313:TBF262389 TLB262313:TLB262389 TUX262313:TUX262389 UET262313:UET262389 UOP262313:UOP262389 UYL262313:UYL262389 VIH262313:VIH262389 VSD262313:VSD262389 WBZ262313:WBZ262389 WLV262313:WLV262389 WVR262313:WVR262389 J327849:J327925 JF327849:JF327925 TB327849:TB327925 ACX327849:ACX327925 AMT327849:AMT327925 AWP327849:AWP327925 BGL327849:BGL327925 BQH327849:BQH327925 CAD327849:CAD327925 CJZ327849:CJZ327925 CTV327849:CTV327925 DDR327849:DDR327925 DNN327849:DNN327925 DXJ327849:DXJ327925 EHF327849:EHF327925 ERB327849:ERB327925 FAX327849:FAX327925 FKT327849:FKT327925 FUP327849:FUP327925 GEL327849:GEL327925 GOH327849:GOH327925 GYD327849:GYD327925 HHZ327849:HHZ327925 HRV327849:HRV327925 IBR327849:IBR327925 ILN327849:ILN327925 IVJ327849:IVJ327925 JFF327849:JFF327925 JPB327849:JPB327925 JYX327849:JYX327925 KIT327849:KIT327925 KSP327849:KSP327925 LCL327849:LCL327925 LMH327849:LMH327925 LWD327849:LWD327925 MFZ327849:MFZ327925 MPV327849:MPV327925 MZR327849:MZR327925 NJN327849:NJN327925 NTJ327849:NTJ327925 ODF327849:ODF327925 ONB327849:ONB327925 OWX327849:OWX327925 PGT327849:PGT327925 PQP327849:PQP327925 QAL327849:QAL327925 QKH327849:QKH327925 QUD327849:QUD327925 RDZ327849:RDZ327925 RNV327849:RNV327925 RXR327849:RXR327925 SHN327849:SHN327925 SRJ327849:SRJ327925 TBF327849:TBF327925 TLB327849:TLB327925 TUX327849:TUX327925 UET327849:UET327925 UOP327849:UOP327925 UYL327849:UYL327925 VIH327849:VIH327925 VSD327849:VSD327925 WBZ327849:WBZ327925 WLV327849:WLV327925 WVR327849:WVR327925 J393385:J393461 JF393385:JF393461 TB393385:TB393461 ACX393385:ACX393461 AMT393385:AMT393461 AWP393385:AWP393461 BGL393385:BGL393461 BQH393385:BQH393461 CAD393385:CAD393461 CJZ393385:CJZ393461 CTV393385:CTV393461 DDR393385:DDR393461 DNN393385:DNN393461 DXJ393385:DXJ393461 EHF393385:EHF393461 ERB393385:ERB393461 FAX393385:FAX393461 FKT393385:FKT393461 FUP393385:FUP393461 GEL393385:GEL393461 GOH393385:GOH393461 GYD393385:GYD393461 HHZ393385:HHZ393461 HRV393385:HRV393461 IBR393385:IBR393461 ILN393385:ILN393461 IVJ393385:IVJ393461 JFF393385:JFF393461 JPB393385:JPB393461 JYX393385:JYX393461 KIT393385:KIT393461 KSP393385:KSP393461 LCL393385:LCL393461 LMH393385:LMH393461 LWD393385:LWD393461 MFZ393385:MFZ393461 MPV393385:MPV393461 MZR393385:MZR393461 NJN393385:NJN393461 NTJ393385:NTJ393461 ODF393385:ODF393461 ONB393385:ONB393461 OWX393385:OWX393461 PGT393385:PGT393461 PQP393385:PQP393461 QAL393385:QAL393461 QKH393385:QKH393461 QUD393385:QUD393461 RDZ393385:RDZ393461 RNV393385:RNV393461 RXR393385:RXR393461 SHN393385:SHN393461 SRJ393385:SRJ393461 TBF393385:TBF393461 TLB393385:TLB393461 TUX393385:TUX393461 UET393385:UET393461 UOP393385:UOP393461 UYL393385:UYL393461 VIH393385:VIH393461 VSD393385:VSD393461 WBZ393385:WBZ393461 WLV393385:WLV393461 WVR393385:WVR393461 J458921:J458997 JF458921:JF458997 TB458921:TB458997 ACX458921:ACX458997 AMT458921:AMT458997 AWP458921:AWP458997 BGL458921:BGL458997 BQH458921:BQH458997 CAD458921:CAD458997 CJZ458921:CJZ458997 CTV458921:CTV458997 DDR458921:DDR458997 DNN458921:DNN458997 DXJ458921:DXJ458997 EHF458921:EHF458997 ERB458921:ERB458997 FAX458921:FAX458997 FKT458921:FKT458997 FUP458921:FUP458997 GEL458921:GEL458997 GOH458921:GOH458997 GYD458921:GYD458997 HHZ458921:HHZ458997 HRV458921:HRV458997 IBR458921:IBR458997 ILN458921:ILN458997 IVJ458921:IVJ458997 JFF458921:JFF458997 JPB458921:JPB458997 JYX458921:JYX458997 KIT458921:KIT458997 KSP458921:KSP458997 LCL458921:LCL458997 LMH458921:LMH458997 LWD458921:LWD458997 MFZ458921:MFZ458997 MPV458921:MPV458997 MZR458921:MZR458997 NJN458921:NJN458997 NTJ458921:NTJ458997 ODF458921:ODF458997 ONB458921:ONB458997 OWX458921:OWX458997 PGT458921:PGT458997 PQP458921:PQP458997 QAL458921:QAL458997 QKH458921:QKH458997 QUD458921:QUD458997 RDZ458921:RDZ458997 RNV458921:RNV458997 RXR458921:RXR458997 SHN458921:SHN458997 SRJ458921:SRJ458997 TBF458921:TBF458997 TLB458921:TLB458997 TUX458921:TUX458997 UET458921:UET458997 UOP458921:UOP458997 UYL458921:UYL458997 VIH458921:VIH458997 VSD458921:VSD458997 WBZ458921:WBZ458997 WLV458921:WLV458997 WVR458921:WVR458997 J524457:J524533 JF524457:JF524533 TB524457:TB524533 ACX524457:ACX524533 AMT524457:AMT524533 AWP524457:AWP524533 BGL524457:BGL524533 BQH524457:BQH524533 CAD524457:CAD524533 CJZ524457:CJZ524533 CTV524457:CTV524533 DDR524457:DDR524533 DNN524457:DNN524533 DXJ524457:DXJ524533 EHF524457:EHF524533 ERB524457:ERB524533 FAX524457:FAX524533 FKT524457:FKT524533 FUP524457:FUP524533 GEL524457:GEL524533 GOH524457:GOH524533 GYD524457:GYD524533 HHZ524457:HHZ524533 HRV524457:HRV524533 IBR524457:IBR524533 ILN524457:ILN524533 IVJ524457:IVJ524533 JFF524457:JFF524533 JPB524457:JPB524533 JYX524457:JYX524533 KIT524457:KIT524533 KSP524457:KSP524533 LCL524457:LCL524533 LMH524457:LMH524533 LWD524457:LWD524533 MFZ524457:MFZ524533 MPV524457:MPV524533 MZR524457:MZR524533 NJN524457:NJN524533 NTJ524457:NTJ524533 ODF524457:ODF524533 ONB524457:ONB524533 OWX524457:OWX524533 PGT524457:PGT524533 PQP524457:PQP524533 QAL524457:QAL524533 QKH524457:QKH524533 QUD524457:QUD524533 RDZ524457:RDZ524533 RNV524457:RNV524533 RXR524457:RXR524533 SHN524457:SHN524533 SRJ524457:SRJ524533 TBF524457:TBF524533 TLB524457:TLB524533 TUX524457:TUX524533 UET524457:UET524533 UOP524457:UOP524533 UYL524457:UYL524533 VIH524457:VIH524533 VSD524457:VSD524533 WBZ524457:WBZ524533 WLV524457:WLV524533 WVR524457:WVR524533 J589993:J590069 JF589993:JF590069 TB589993:TB590069 ACX589993:ACX590069 AMT589993:AMT590069 AWP589993:AWP590069 BGL589993:BGL590069 BQH589993:BQH590069 CAD589993:CAD590069 CJZ589993:CJZ590069 CTV589993:CTV590069 DDR589993:DDR590069 DNN589993:DNN590069 DXJ589993:DXJ590069 EHF589993:EHF590069 ERB589993:ERB590069 FAX589993:FAX590069 FKT589993:FKT590069 FUP589993:FUP590069 GEL589993:GEL590069 GOH589993:GOH590069 GYD589993:GYD590069 HHZ589993:HHZ590069 HRV589993:HRV590069 IBR589993:IBR590069 ILN589993:ILN590069 IVJ589993:IVJ590069 JFF589993:JFF590069 JPB589993:JPB590069 JYX589993:JYX590069 KIT589993:KIT590069 KSP589993:KSP590069 LCL589993:LCL590069 LMH589993:LMH590069 LWD589993:LWD590069 MFZ589993:MFZ590069 MPV589993:MPV590069 MZR589993:MZR590069 NJN589993:NJN590069 NTJ589993:NTJ590069 ODF589993:ODF590069 ONB589993:ONB590069 OWX589993:OWX590069 PGT589993:PGT590069 PQP589993:PQP590069 QAL589993:QAL590069 QKH589993:QKH590069 QUD589993:QUD590069 RDZ589993:RDZ590069 RNV589993:RNV590069 RXR589993:RXR590069 SHN589993:SHN590069 SRJ589993:SRJ590069 TBF589993:TBF590069 TLB589993:TLB590069 TUX589993:TUX590069 UET589993:UET590069 UOP589993:UOP590069 UYL589993:UYL590069 VIH589993:VIH590069 VSD589993:VSD590069 WBZ589993:WBZ590069 WLV589993:WLV590069 WVR589993:WVR590069 J655529:J655605 JF655529:JF655605 TB655529:TB655605 ACX655529:ACX655605 AMT655529:AMT655605 AWP655529:AWP655605 BGL655529:BGL655605 BQH655529:BQH655605 CAD655529:CAD655605 CJZ655529:CJZ655605 CTV655529:CTV655605 DDR655529:DDR655605 DNN655529:DNN655605 DXJ655529:DXJ655605 EHF655529:EHF655605 ERB655529:ERB655605 FAX655529:FAX655605 FKT655529:FKT655605 FUP655529:FUP655605 GEL655529:GEL655605 GOH655529:GOH655605 GYD655529:GYD655605 HHZ655529:HHZ655605 HRV655529:HRV655605 IBR655529:IBR655605 ILN655529:ILN655605 IVJ655529:IVJ655605 JFF655529:JFF655605 JPB655529:JPB655605 JYX655529:JYX655605 KIT655529:KIT655605 KSP655529:KSP655605 LCL655529:LCL655605 LMH655529:LMH655605 LWD655529:LWD655605 MFZ655529:MFZ655605 MPV655529:MPV655605 MZR655529:MZR655605 NJN655529:NJN655605 NTJ655529:NTJ655605 ODF655529:ODF655605 ONB655529:ONB655605 OWX655529:OWX655605 PGT655529:PGT655605 PQP655529:PQP655605 QAL655529:QAL655605 QKH655529:QKH655605 QUD655529:QUD655605 RDZ655529:RDZ655605 RNV655529:RNV655605 RXR655529:RXR655605 SHN655529:SHN655605 SRJ655529:SRJ655605 TBF655529:TBF655605 TLB655529:TLB655605 TUX655529:TUX655605 UET655529:UET655605 UOP655529:UOP655605 UYL655529:UYL655605 VIH655529:VIH655605 VSD655529:VSD655605 WBZ655529:WBZ655605 WLV655529:WLV655605 WVR655529:WVR655605 J721065:J721141 JF721065:JF721141 TB721065:TB721141 ACX721065:ACX721141 AMT721065:AMT721141 AWP721065:AWP721141 BGL721065:BGL721141 BQH721065:BQH721141 CAD721065:CAD721141 CJZ721065:CJZ721141 CTV721065:CTV721141 DDR721065:DDR721141 DNN721065:DNN721141 DXJ721065:DXJ721141 EHF721065:EHF721141 ERB721065:ERB721141 FAX721065:FAX721141 FKT721065:FKT721141 FUP721065:FUP721141 GEL721065:GEL721141 GOH721065:GOH721141 GYD721065:GYD721141 HHZ721065:HHZ721141 HRV721065:HRV721141 IBR721065:IBR721141 ILN721065:ILN721141 IVJ721065:IVJ721141 JFF721065:JFF721141 JPB721065:JPB721141 JYX721065:JYX721141 KIT721065:KIT721141 KSP721065:KSP721141 LCL721065:LCL721141 LMH721065:LMH721141 LWD721065:LWD721141 MFZ721065:MFZ721141 MPV721065:MPV721141 MZR721065:MZR721141 NJN721065:NJN721141 NTJ721065:NTJ721141 ODF721065:ODF721141 ONB721065:ONB721141 OWX721065:OWX721141 PGT721065:PGT721141 PQP721065:PQP721141 QAL721065:QAL721141 QKH721065:QKH721141 QUD721065:QUD721141 RDZ721065:RDZ721141 RNV721065:RNV721141 RXR721065:RXR721141 SHN721065:SHN721141 SRJ721065:SRJ721141 TBF721065:TBF721141 TLB721065:TLB721141 TUX721065:TUX721141 UET721065:UET721141 UOP721065:UOP721141 UYL721065:UYL721141 VIH721065:VIH721141 VSD721065:VSD721141 WBZ721065:WBZ721141 WLV721065:WLV721141 WVR721065:WVR721141 J786601:J786677 JF786601:JF786677 TB786601:TB786677 ACX786601:ACX786677 AMT786601:AMT786677 AWP786601:AWP786677 BGL786601:BGL786677 BQH786601:BQH786677 CAD786601:CAD786677 CJZ786601:CJZ786677 CTV786601:CTV786677 DDR786601:DDR786677 DNN786601:DNN786677 DXJ786601:DXJ786677 EHF786601:EHF786677 ERB786601:ERB786677 FAX786601:FAX786677 FKT786601:FKT786677 FUP786601:FUP786677 GEL786601:GEL786677 GOH786601:GOH786677 GYD786601:GYD786677 HHZ786601:HHZ786677 HRV786601:HRV786677 IBR786601:IBR786677 ILN786601:ILN786677 IVJ786601:IVJ786677 JFF786601:JFF786677 JPB786601:JPB786677 JYX786601:JYX786677 KIT786601:KIT786677 KSP786601:KSP786677 LCL786601:LCL786677 LMH786601:LMH786677 LWD786601:LWD786677 MFZ786601:MFZ786677 MPV786601:MPV786677 MZR786601:MZR786677 NJN786601:NJN786677 NTJ786601:NTJ786677 ODF786601:ODF786677 ONB786601:ONB786677 OWX786601:OWX786677 PGT786601:PGT786677 PQP786601:PQP786677 QAL786601:QAL786677 QKH786601:QKH786677 QUD786601:QUD786677 RDZ786601:RDZ786677 RNV786601:RNV786677 RXR786601:RXR786677 SHN786601:SHN786677 SRJ786601:SRJ786677 TBF786601:TBF786677 TLB786601:TLB786677 TUX786601:TUX786677 UET786601:UET786677 UOP786601:UOP786677 UYL786601:UYL786677 VIH786601:VIH786677 VSD786601:VSD786677 WBZ786601:WBZ786677 WLV786601:WLV786677 WVR786601:WVR786677 J852137:J852213 JF852137:JF852213 TB852137:TB852213 ACX852137:ACX852213 AMT852137:AMT852213 AWP852137:AWP852213 BGL852137:BGL852213 BQH852137:BQH852213 CAD852137:CAD852213 CJZ852137:CJZ852213 CTV852137:CTV852213 DDR852137:DDR852213 DNN852137:DNN852213 DXJ852137:DXJ852213 EHF852137:EHF852213 ERB852137:ERB852213 FAX852137:FAX852213 FKT852137:FKT852213 FUP852137:FUP852213 GEL852137:GEL852213 GOH852137:GOH852213 GYD852137:GYD852213 HHZ852137:HHZ852213 HRV852137:HRV852213 IBR852137:IBR852213 ILN852137:ILN852213 IVJ852137:IVJ852213 JFF852137:JFF852213 JPB852137:JPB852213 JYX852137:JYX852213 KIT852137:KIT852213 KSP852137:KSP852213 LCL852137:LCL852213 LMH852137:LMH852213 LWD852137:LWD852213 MFZ852137:MFZ852213 MPV852137:MPV852213 MZR852137:MZR852213 NJN852137:NJN852213 NTJ852137:NTJ852213 ODF852137:ODF852213 ONB852137:ONB852213 OWX852137:OWX852213 PGT852137:PGT852213 PQP852137:PQP852213 QAL852137:QAL852213 QKH852137:QKH852213 QUD852137:QUD852213 RDZ852137:RDZ852213 RNV852137:RNV852213 RXR852137:RXR852213 SHN852137:SHN852213 SRJ852137:SRJ852213 TBF852137:TBF852213 TLB852137:TLB852213 TUX852137:TUX852213 UET852137:UET852213 UOP852137:UOP852213 UYL852137:UYL852213 VIH852137:VIH852213 VSD852137:VSD852213 WBZ852137:WBZ852213 WLV852137:WLV852213 WVR852137:WVR852213 J917673:J917749 JF917673:JF917749 TB917673:TB917749 ACX917673:ACX917749 AMT917673:AMT917749 AWP917673:AWP917749 BGL917673:BGL917749 BQH917673:BQH917749 CAD917673:CAD917749 CJZ917673:CJZ917749 CTV917673:CTV917749 DDR917673:DDR917749 DNN917673:DNN917749 DXJ917673:DXJ917749 EHF917673:EHF917749 ERB917673:ERB917749 FAX917673:FAX917749 FKT917673:FKT917749 FUP917673:FUP917749 GEL917673:GEL917749 GOH917673:GOH917749 GYD917673:GYD917749 HHZ917673:HHZ917749 HRV917673:HRV917749 IBR917673:IBR917749 ILN917673:ILN917749 IVJ917673:IVJ917749 JFF917673:JFF917749 JPB917673:JPB917749 JYX917673:JYX917749 KIT917673:KIT917749 KSP917673:KSP917749 LCL917673:LCL917749 LMH917673:LMH917749 LWD917673:LWD917749 MFZ917673:MFZ917749 MPV917673:MPV917749 MZR917673:MZR917749 NJN917673:NJN917749 NTJ917673:NTJ917749 ODF917673:ODF917749 ONB917673:ONB917749 OWX917673:OWX917749 PGT917673:PGT917749 PQP917673:PQP917749 QAL917673:QAL917749 QKH917673:QKH917749 QUD917673:QUD917749 RDZ917673:RDZ917749 RNV917673:RNV917749 RXR917673:RXR917749 SHN917673:SHN917749 SRJ917673:SRJ917749 TBF917673:TBF917749 TLB917673:TLB917749 TUX917673:TUX917749 UET917673:UET917749 UOP917673:UOP917749 UYL917673:UYL917749 VIH917673:VIH917749 VSD917673:VSD917749 WBZ917673:WBZ917749 WLV917673:WLV917749 WVR917673:WVR917749 J983209:J983285 JF983209:JF983285 TB983209:TB983285 ACX983209:ACX983285 AMT983209:AMT983285 AWP983209:AWP983285 BGL983209:BGL983285 BQH983209:BQH983285 CAD983209:CAD983285 CJZ983209:CJZ983285 CTV983209:CTV983285 DDR983209:DDR983285 DNN983209:DNN983285 DXJ983209:DXJ983285 EHF983209:EHF983285 ERB983209:ERB983285 FAX983209:FAX983285 FKT983209:FKT983285 FUP983209:FUP983285 GEL983209:GEL983285 GOH983209:GOH983285 GYD983209:GYD983285 HHZ983209:HHZ983285 HRV983209:HRV983285 IBR983209:IBR983285 ILN983209:ILN983285 IVJ983209:IVJ983285 JFF983209:JFF983285 JPB983209:JPB983285 JYX983209:JYX983285 KIT983209:KIT983285 KSP983209:KSP983285 LCL983209:LCL983285 LMH983209:LMH983285 LWD983209:LWD983285 MFZ983209:MFZ983285 MPV983209:MPV983285 MZR983209:MZR983285 NJN983209:NJN983285 NTJ983209:NTJ983285 ODF983209:ODF983285 ONB983209:ONB983285 OWX983209:OWX983285 PGT983209:PGT983285 PQP983209:PQP983285 QAL983209:QAL983285 QKH983209:QKH983285 QUD983209:QUD983285 RDZ983209:RDZ983285 RNV983209:RNV983285 RXR983209:RXR983285 SHN983209:SHN983285 SRJ983209:SRJ983285 TBF983209:TBF983285 TLB983209:TLB983285 TUX983209:TUX983285 UET983209:UET983285 UOP983209:UOP983285 UYL983209:UYL983285 VIH983209:VIH983285 VSD983209:VSD983285 WBZ983209:WBZ983285 WLV983209:WLV983285 WVR983209:WVR983285 J247:J259 JF247:JF259 TB247:TB259 ACX247:ACX259 AMT247:AMT259 AWP247:AWP259 BGL247:BGL259 BQH247:BQH259 CAD247:CAD259 CJZ247:CJZ259 CTV247:CTV259 DDR247:DDR259 DNN247:DNN259 DXJ247:DXJ259 EHF247:EHF259 ERB247:ERB259 FAX247:FAX259 FKT247:FKT259 FUP247:FUP259 GEL247:GEL259 GOH247:GOH259 GYD247:GYD259 HHZ247:HHZ259 HRV247:HRV259 IBR247:IBR259 ILN247:ILN259 IVJ247:IVJ259 JFF247:JFF259 JPB247:JPB259 JYX247:JYX259 KIT247:KIT259 KSP247:KSP259 LCL247:LCL259 LMH247:LMH259 LWD247:LWD259 MFZ247:MFZ259 MPV247:MPV259 MZR247:MZR259 NJN247:NJN259 NTJ247:NTJ259 ODF247:ODF259 ONB247:ONB259 OWX247:OWX259 PGT247:PGT259 PQP247:PQP259 QAL247:QAL259 QKH247:QKH259 QUD247:QUD259 RDZ247:RDZ259 RNV247:RNV259 RXR247:RXR259 SHN247:SHN259 SRJ247:SRJ259 TBF247:TBF259 TLB247:TLB259 TUX247:TUX259 UET247:UET259 UOP247:UOP259 UYL247:UYL259 VIH247:VIH259 VSD247:VSD259 WBZ247:WBZ259 WLV247:WLV259 WVR247:WVR259 J65783:J65795 JF65783:JF65795 TB65783:TB65795 ACX65783:ACX65795 AMT65783:AMT65795 AWP65783:AWP65795 BGL65783:BGL65795 BQH65783:BQH65795 CAD65783:CAD65795 CJZ65783:CJZ65795 CTV65783:CTV65795 DDR65783:DDR65795 DNN65783:DNN65795 DXJ65783:DXJ65795 EHF65783:EHF65795 ERB65783:ERB65795 FAX65783:FAX65795 FKT65783:FKT65795 FUP65783:FUP65795 GEL65783:GEL65795 GOH65783:GOH65795 GYD65783:GYD65795 HHZ65783:HHZ65795 HRV65783:HRV65795 IBR65783:IBR65795 ILN65783:ILN65795 IVJ65783:IVJ65795 JFF65783:JFF65795 JPB65783:JPB65795 JYX65783:JYX65795 KIT65783:KIT65795 KSP65783:KSP65795 LCL65783:LCL65795 LMH65783:LMH65795 LWD65783:LWD65795 MFZ65783:MFZ65795 MPV65783:MPV65795 MZR65783:MZR65795 NJN65783:NJN65795 NTJ65783:NTJ65795 ODF65783:ODF65795 ONB65783:ONB65795 OWX65783:OWX65795 PGT65783:PGT65795 PQP65783:PQP65795 QAL65783:QAL65795 QKH65783:QKH65795 QUD65783:QUD65795 RDZ65783:RDZ65795 RNV65783:RNV65795 RXR65783:RXR65795 SHN65783:SHN65795 SRJ65783:SRJ65795 TBF65783:TBF65795 TLB65783:TLB65795 TUX65783:TUX65795 UET65783:UET65795 UOP65783:UOP65795 UYL65783:UYL65795 VIH65783:VIH65795 VSD65783:VSD65795 WBZ65783:WBZ65795 WLV65783:WLV65795 WVR65783:WVR65795 J131319:J131331 JF131319:JF131331 TB131319:TB131331 ACX131319:ACX131331 AMT131319:AMT131331 AWP131319:AWP131331 BGL131319:BGL131331 BQH131319:BQH131331 CAD131319:CAD131331 CJZ131319:CJZ131331 CTV131319:CTV131331 DDR131319:DDR131331 DNN131319:DNN131331 DXJ131319:DXJ131331 EHF131319:EHF131331 ERB131319:ERB131331 FAX131319:FAX131331 FKT131319:FKT131331 FUP131319:FUP131331 GEL131319:GEL131331 GOH131319:GOH131331 GYD131319:GYD131331 HHZ131319:HHZ131331 HRV131319:HRV131331 IBR131319:IBR131331 ILN131319:ILN131331 IVJ131319:IVJ131331 JFF131319:JFF131331 JPB131319:JPB131331 JYX131319:JYX131331 KIT131319:KIT131331 KSP131319:KSP131331 LCL131319:LCL131331 LMH131319:LMH131331 LWD131319:LWD131331 MFZ131319:MFZ131331 MPV131319:MPV131331 MZR131319:MZR131331 NJN131319:NJN131331 NTJ131319:NTJ131331 ODF131319:ODF131331 ONB131319:ONB131331 OWX131319:OWX131331 PGT131319:PGT131331 PQP131319:PQP131331 QAL131319:QAL131331 QKH131319:QKH131331 QUD131319:QUD131331 RDZ131319:RDZ131331 RNV131319:RNV131331 RXR131319:RXR131331 SHN131319:SHN131331 SRJ131319:SRJ131331 TBF131319:TBF131331 TLB131319:TLB131331 TUX131319:TUX131331 UET131319:UET131331 UOP131319:UOP131331 UYL131319:UYL131331 VIH131319:VIH131331 VSD131319:VSD131331 WBZ131319:WBZ131331 WLV131319:WLV131331 WVR131319:WVR131331 J196855:J196867 JF196855:JF196867 TB196855:TB196867 ACX196855:ACX196867 AMT196855:AMT196867 AWP196855:AWP196867 BGL196855:BGL196867 BQH196855:BQH196867 CAD196855:CAD196867 CJZ196855:CJZ196867 CTV196855:CTV196867 DDR196855:DDR196867 DNN196855:DNN196867 DXJ196855:DXJ196867 EHF196855:EHF196867 ERB196855:ERB196867 FAX196855:FAX196867 FKT196855:FKT196867 FUP196855:FUP196867 GEL196855:GEL196867 GOH196855:GOH196867 GYD196855:GYD196867 HHZ196855:HHZ196867 HRV196855:HRV196867 IBR196855:IBR196867 ILN196855:ILN196867 IVJ196855:IVJ196867 JFF196855:JFF196867 JPB196855:JPB196867 JYX196855:JYX196867 KIT196855:KIT196867 KSP196855:KSP196867 LCL196855:LCL196867 LMH196855:LMH196867 LWD196855:LWD196867 MFZ196855:MFZ196867 MPV196855:MPV196867 MZR196855:MZR196867 NJN196855:NJN196867 NTJ196855:NTJ196867 ODF196855:ODF196867 ONB196855:ONB196867 OWX196855:OWX196867 PGT196855:PGT196867 PQP196855:PQP196867 QAL196855:QAL196867 QKH196855:QKH196867 QUD196855:QUD196867 RDZ196855:RDZ196867 RNV196855:RNV196867 RXR196855:RXR196867 SHN196855:SHN196867 SRJ196855:SRJ196867 TBF196855:TBF196867 TLB196855:TLB196867 TUX196855:TUX196867 UET196855:UET196867 UOP196855:UOP196867 UYL196855:UYL196867 VIH196855:VIH196867 VSD196855:VSD196867 WBZ196855:WBZ196867 WLV196855:WLV196867 WVR196855:WVR196867 J262391:J262403 JF262391:JF262403 TB262391:TB262403 ACX262391:ACX262403 AMT262391:AMT262403 AWP262391:AWP262403 BGL262391:BGL262403 BQH262391:BQH262403 CAD262391:CAD262403 CJZ262391:CJZ262403 CTV262391:CTV262403 DDR262391:DDR262403 DNN262391:DNN262403 DXJ262391:DXJ262403 EHF262391:EHF262403 ERB262391:ERB262403 FAX262391:FAX262403 FKT262391:FKT262403 FUP262391:FUP262403 GEL262391:GEL262403 GOH262391:GOH262403 GYD262391:GYD262403 HHZ262391:HHZ262403 HRV262391:HRV262403 IBR262391:IBR262403 ILN262391:ILN262403 IVJ262391:IVJ262403 JFF262391:JFF262403 JPB262391:JPB262403 JYX262391:JYX262403 KIT262391:KIT262403 KSP262391:KSP262403 LCL262391:LCL262403 LMH262391:LMH262403 LWD262391:LWD262403 MFZ262391:MFZ262403 MPV262391:MPV262403 MZR262391:MZR262403 NJN262391:NJN262403 NTJ262391:NTJ262403 ODF262391:ODF262403 ONB262391:ONB262403 OWX262391:OWX262403 PGT262391:PGT262403 PQP262391:PQP262403 QAL262391:QAL262403 QKH262391:QKH262403 QUD262391:QUD262403 RDZ262391:RDZ262403 RNV262391:RNV262403 RXR262391:RXR262403 SHN262391:SHN262403 SRJ262391:SRJ262403 TBF262391:TBF262403 TLB262391:TLB262403 TUX262391:TUX262403 UET262391:UET262403 UOP262391:UOP262403 UYL262391:UYL262403 VIH262391:VIH262403 VSD262391:VSD262403 WBZ262391:WBZ262403 WLV262391:WLV262403 WVR262391:WVR262403 J327927:J327939 JF327927:JF327939 TB327927:TB327939 ACX327927:ACX327939 AMT327927:AMT327939 AWP327927:AWP327939 BGL327927:BGL327939 BQH327927:BQH327939 CAD327927:CAD327939 CJZ327927:CJZ327939 CTV327927:CTV327939 DDR327927:DDR327939 DNN327927:DNN327939 DXJ327927:DXJ327939 EHF327927:EHF327939 ERB327927:ERB327939 FAX327927:FAX327939 FKT327927:FKT327939 FUP327927:FUP327939 GEL327927:GEL327939 GOH327927:GOH327939 GYD327927:GYD327939 HHZ327927:HHZ327939 HRV327927:HRV327939 IBR327927:IBR327939 ILN327927:ILN327939 IVJ327927:IVJ327939 JFF327927:JFF327939 JPB327927:JPB327939 JYX327927:JYX327939 KIT327927:KIT327939 KSP327927:KSP327939 LCL327927:LCL327939 LMH327927:LMH327939 LWD327927:LWD327939 MFZ327927:MFZ327939 MPV327927:MPV327939 MZR327927:MZR327939 NJN327927:NJN327939 NTJ327927:NTJ327939 ODF327927:ODF327939 ONB327927:ONB327939 OWX327927:OWX327939 PGT327927:PGT327939 PQP327927:PQP327939 QAL327927:QAL327939 QKH327927:QKH327939 QUD327927:QUD327939 RDZ327927:RDZ327939 RNV327927:RNV327939 RXR327927:RXR327939 SHN327927:SHN327939 SRJ327927:SRJ327939 TBF327927:TBF327939 TLB327927:TLB327939 TUX327927:TUX327939 UET327927:UET327939 UOP327927:UOP327939 UYL327927:UYL327939 VIH327927:VIH327939 VSD327927:VSD327939 WBZ327927:WBZ327939 WLV327927:WLV327939 WVR327927:WVR327939 J393463:J393475 JF393463:JF393475 TB393463:TB393475 ACX393463:ACX393475 AMT393463:AMT393475 AWP393463:AWP393475 BGL393463:BGL393475 BQH393463:BQH393475 CAD393463:CAD393475 CJZ393463:CJZ393475 CTV393463:CTV393475 DDR393463:DDR393475 DNN393463:DNN393475 DXJ393463:DXJ393475 EHF393463:EHF393475 ERB393463:ERB393475 FAX393463:FAX393475 FKT393463:FKT393475 FUP393463:FUP393475 GEL393463:GEL393475 GOH393463:GOH393475 GYD393463:GYD393475 HHZ393463:HHZ393475 HRV393463:HRV393475 IBR393463:IBR393475 ILN393463:ILN393475 IVJ393463:IVJ393475 JFF393463:JFF393475 JPB393463:JPB393475 JYX393463:JYX393475 KIT393463:KIT393475 KSP393463:KSP393475 LCL393463:LCL393475 LMH393463:LMH393475 LWD393463:LWD393475 MFZ393463:MFZ393475 MPV393463:MPV393475 MZR393463:MZR393475 NJN393463:NJN393475 NTJ393463:NTJ393475 ODF393463:ODF393475 ONB393463:ONB393475 OWX393463:OWX393475 PGT393463:PGT393475 PQP393463:PQP393475 QAL393463:QAL393475 QKH393463:QKH393475 QUD393463:QUD393475 RDZ393463:RDZ393475 RNV393463:RNV393475 RXR393463:RXR393475 SHN393463:SHN393475 SRJ393463:SRJ393475 TBF393463:TBF393475 TLB393463:TLB393475 TUX393463:TUX393475 UET393463:UET393475 UOP393463:UOP393475 UYL393463:UYL393475 VIH393463:VIH393475 VSD393463:VSD393475 WBZ393463:WBZ393475 WLV393463:WLV393475 WVR393463:WVR393475 J458999:J459011 JF458999:JF459011 TB458999:TB459011 ACX458999:ACX459011 AMT458999:AMT459011 AWP458999:AWP459011 BGL458999:BGL459011 BQH458999:BQH459011 CAD458999:CAD459011 CJZ458999:CJZ459011 CTV458999:CTV459011 DDR458999:DDR459011 DNN458999:DNN459011 DXJ458999:DXJ459011 EHF458999:EHF459011 ERB458999:ERB459011 FAX458999:FAX459011 FKT458999:FKT459011 FUP458999:FUP459011 GEL458999:GEL459011 GOH458999:GOH459011 GYD458999:GYD459011 HHZ458999:HHZ459011 HRV458999:HRV459011 IBR458999:IBR459011 ILN458999:ILN459011 IVJ458999:IVJ459011 JFF458999:JFF459011 JPB458999:JPB459011 JYX458999:JYX459011 KIT458999:KIT459011 KSP458999:KSP459011 LCL458999:LCL459011 LMH458999:LMH459011 LWD458999:LWD459011 MFZ458999:MFZ459011 MPV458999:MPV459011 MZR458999:MZR459011 NJN458999:NJN459011 NTJ458999:NTJ459011 ODF458999:ODF459011 ONB458999:ONB459011 OWX458999:OWX459011 PGT458999:PGT459011 PQP458999:PQP459011 QAL458999:QAL459011 QKH458999:QKH459011 QUD458999:QUD459011 RDZ458999:RDZ459011 RNV458999:RNV459011 RXR458999:RXR459011 SHN458999:SHN459011 SRJ458999:SRJ459011 TBF458999:TBF459011 TLB458999:TLB459011 TUX458999:TUX459011 UET458999:UET459011 UOP458999:UOP459011 UYL458999:UYL459011 VIH458999:VIH459011 VSD458999:VSD459011 WBZ458999:WBZ459011 WLV458999:WLV459011 WVR458999:WVR459011 J524535:J524547 JF524535:JF524547 TB524535:TB524547 ACX524535:ACX524547 AMT524535:AMT524547 AWP524535:AWP524547 BGL524535:BGL524547 BQH524535:BQH524547 CAD524535:CAD524547 CJZ524535:CJZ524547 CTV524535:CTV524547 DDR524535:DDR524547 DNN524535:DNN524547 DXJ524535:DXJ524547 EHF524535:EHF524547 ERB524535:ERB524547 FAX524535:FAX524547 FKT524535:FKT524547 FUP524535:FUP524547 GEL524535:GEL524547 GOH524535:GOH524547 GYD524535:GYD524547 HHZ524535:HHZ524547 HRV524535:HRV524547 IBR524535:IBR524547 ILN524535:ILN524547 IVJ524535:IVJ524547 JFF524535:JFF524547 JPB524535:JPB524547 JYX524535:JYX524547 KIT524535:KIT524547 KSP524535:KSP524547 LCL524535:LCL524547 LMH524535:LMH524547 LWD524535:LWD524547 MFZ524535:MFZ524547 MPV524535:MPV524547 MZR524535:MZR524547 NJN524535:NJN524547 NTJ524535:NTJ524547 ODF524535:ODF524547 ONB524535:ONB524547 OWX524535:OWX524547 PGT524535:PGT524547 PQP524535:PQP524547 QAL524535:QAL524547 QKH524535:QKH524547 QUD524535:QUD524547 RDZ524535:RDZ524547 RNV524535:RNV524547 RXR524535:RXR524547 SHN524535:SHN524547 SRJ524535:SRJ524547 TBF524535:TBF524547 TLB524535:TLB524547 TUX524535:TUX524547 UET524535:UET524547 UOP524535:UOP524547 UYL524535:UYL524547 VIH524535:VIH524547 VSD524535:VSD524547 WBZ524535:WBZ524547 WLV524535:WLV524547 WVR524535:WVR524547 J590071:J590083 JF590071:JF590083 TB590071:TB590083 ACX590071:ACX590083 AMT590071:AMT590083 AWP590071:AWP590083 BGL590071:BGL590083 BQH590071:BQH590083 CAD590071:CAD590083 CJZ590071:CJZ590083 CTV590071:CTV590083 DDR590071:DDR590083 DNN590071:DNN590083 DXJ590071:DXJ590083 EHF590071:EHF590083 ERB590071:ERB590083 FAX590071:FAX590083 FKT590071:FKT590083 FUP590071:FUP590083 GEL590071:GEL590083 GOH590071:GOH590083 GYD590071:GYD590083 HHZ590071:HHZ590083 HRV590071:HRV590083 IBR590071:IBR590083 ILN590071:ILN590083 IVJ590071:IVJ590083 JFF590071:JFF590083 JPB590071:JPB590083 JYX590071:JYX590083 KIT590071:KIT590083 KSP590071:KSP590083 LCL590071:LCL590083 LMH590071:LMH590083 LWD590071:LWD590083 MFZ590071:MFZ590083 MPV590071:MPV590083 MZR590071:MZR590083 NJN590071:NJN590083 NTJ590071:NTJ590083 ODF590071:ODF590083 ONB590071:ONB590083 OWX590071:OWX590083 PGT590071:PGT590083 PQP590071:PQP590083 QAL590071:QAL590083 QKH590071:QKH590083 QUD590071:QUD590083 RDZ590071:RDZ590083 RNV590071:RNV590083 RXR590071:RXR590083 SHN590071:SHN590083 SRJ590071:SRJ590083 TBF590071:TBF590083 TLB590071:TLB590083 TUX590071:TUX590083 UET590071:UET590083 UOP590071:UOP590083 UYL590071:UYL590083 VIH590071:VIH590083 VSD590071:VSD590083 WBZ590071:WBZ590083 WLV590071:WLV590083 WVR590071:WVR590083 J655607:J655619 JF655607:JF655619 TB655607:TB655619 ACX655607:ACX655619 AMT655607:AMT655619 AWP655607:AWP655619 BGL655607:BGL655619 BQH655607:BQH655619 CAD655607:CAD655619 CJZ655607:CJZ655619 CTV655607:CTV655619 DDR655607:DDR655619 DNN655607:DNN655619 DXJ655607:DXJ655619 EHF655607:EHF655619 ERB655607:ERB655619 FAX655607:FAX655619 FKT655607:FKT655619 FUP655607:FUP655619 GEL655607:GEL655619 GOH655607:GOH655619 GYD655607:GYD655619 HHZ655607:HHZ655619 HRV655607:HRV655619 IBR655607:IBR655619 ILN655607:ILN655619 IVJ655607:IVJ655619 JFF655607:JFF655619 JPB655607:JPB655619 JYX655607:JYX655619 KIT655607:KIT655619 KSP655607:KSP655619 LCL655607:LCL655619 LMH655607:LMH655619 LWD655607:LWD655619 MFZ655607:MFZ655619 MPV655607:MPV655619 MZR655607:MZR655619 NJN655607:NJN655619 NTJ655607:NTJ655619 ODF655607:ODF655619 ONB655607:ONB655619 OWX655607:OWX655619 PGT655607:PGT655619 PQP655607:PQP655619 QAL655607:QAL655619 QKH655607:QKH655619 QUD655607:QUD655619 RDZ655607:RDZ655619 RNV655607:RNV655619 RXR655607:RXR655619 SHN655607:SHN655619 SRJ655607:SRJ655619 TBF655607:TBF655619 TLB655607:TLB655619 TUX655607:TUX655619 UET655607:UET655619 UOP655607:UOP655619 UYL655607:UYL655619 VIH655607:VIH655619 VSD655607:VSD655619 WBZ655607:WBZ655619 WLV655607:WLV655619 WVR655607:WVR655619 J721143:J721155 JF721143:JF721155 TB721143:TB721155 ACX721143:ACX721155 AMT721143:AMT721155 AWP721143:AWP721155 BGL721143:BGL721155 BQH721143:BQH721155 CAD721143:CAD721155 CJZ721143:CJZ721155 CTV721143:CTV721155 DDR721143:DDR721155 DNN721143:DNN721155 DXJ721143:DXJ721155 EHF721143:EHF721155 ERB721143:ERB721155 FAX721143:FAX721155 FKT721143:FKT721155 FUP721143:FUP721155 GEL721143:GEL721155 GOH721143:GOH721155 GYD721143:GYD721155 HHZ721143:HHZ721155 HRV721143:HRV721155 IBR721143:IBR721155 ILN721143:ILN721155 IVJ721143:IVJ721155 JFF721143:JFF721155 JPB721143:JPB721155 JYX721143:JYX721155 KIT721143:KIT721155 KSP721143:KSP721155 LCL721143:LCL721155 LMH721143:LMH721155 LWD721143:LWD721155 MFZ721143:MFZ721155 MPV721143:MPV721155 MZR721143:MZR721155 NJN721143:NJN721155 NTJ721143:NTJ721155 ODF721143:ODF721155 ONB721143:ONB721155 OWX721143:OWX721155 PGT721143:PGT721155 PQP721143:PQP721155 QAL721143:QAL721155 QKH721143:QKH721155 QUD721143:QUD721155 RDZ721143:RDZ721155 RNV721143:RNV721155 RXR721143:RXR721155 SHN721143:SHN721155 SRJ721143:SRJ721155 TBF721143:TBF721155 TLB721143:TLB721155 TUX721143:TUX721155 UET721143:UET721155 UOP721143:UOP721155 UYL721143:UYL721155 VIH721143:VIH721155 VSD721143:VSD721155 WBZ721143:WBZ721155 WLV721143:WLV721155 WVR721143:WVR721155 J786679:J786691 JF786679:JF786691 TB786679:TB786691 ACX786679:ACX786691 AMT786679:AMT786691 AWP786679:AWP786691 BGL786679:BGL786691 BQH786679:BQH786691 CAD786679:CAD786691 CJZ786679:CJZ786691 CTV786679:CTV786691 DDR786679:DDR786691 DNN786679:DNN786691 DXJ786679:DXJ786691 EHF786679:EHF786691 ERB786679:ERB786691 FAX786679:FAX786691 FKT786679:FKT786691 FUP786679:FUP786691 GEL786679:GEL786691 GOH786679:GOH786691 GYD786679:GYD786691 HHZ786679:HHZ786691 HRV786679:HRV786691 IBR786679:IBR786691 ILN786679:ILN786691 IVJ786679:IVJ786691 JFF786679:JFF786691 JPB786679:JPB786691 JYX786679:JYX786691 KIT786679:KIT786691 KSP786679:KSP786691 LCL786679:LCL786691 LMH786679:LMH786691 LWD786679:LWD786691 MFZ786679:MFZ786691 MPV786679:MPV786691 MZR786679:MZR786691 NJN786679:NJN786691 NTJ786679:NTJ786691 ODF786679:ODF786691 ONB786679:ONB786691 OWX786679:OWX786691 PGT786679:PGT786691 PQP786679:PQP786691 QAL786679:QAL786691 QKH786679:QKH786691 QUD786679:QUD786691 RDZ786679:RDZ786691 RNV786679:RNV786691 RXR786679:RXR786691 SHN786679:SHN786691 SRJ786679:SRJ786691 TBF786679:TBF786691 TLB786679:TLB786691 TUX786679:TUX786691 UET786679:UET786691 UOP786679:UOP786691 UYL786679:UYL786691 VIH786679:VIH786691 VSD786679:VSD786691 WBZ786679:WBZ786691 WLV786679:WLV786691 WVR786679:WVR786691 J852215:J852227 JF852215:JF852227 TB852215:TB852227 ACX852215:ACX852227 AMT852215:AMT852227 AWP852215:AWP852227 BGL852215:BGL852227 BQH852215:BQH852227 CAD852215:CAD852227 CJZ852215:CJZ852227 CTV852215:CTV852227 DDR852215:DDR852227 DNN852215:DNN852227 DXJ852215:DXJ852227 EHF852215:EHF852227 ERB852215:ERB852227 FAX852215:FAX852227 FKT852215:FKT852227 FUP852215:FUP852227 GEL852215:GEL852227 GOH852215:GOH852227 GYD852215:GYD852227 HHZ852215:HHZ852227 HRV852215:HRV852227 IBR852215:IBR852227 ILN852215:ILN852227 IVJ852215:IVJ852227 JFF852215:JFF852227 JPB852215:JPB852227 JYX852215:JYX852227 KIT852215:KIT852227 KSP852215:KSP852227 LCL852215:LCL852227 LMH852215:LMH852227 LWD852215:LWD852227 MFZ852215:MFZ852227 MPV852215:MPV852227 MZR852215:MZR852227 NJN852215:NJN852227 NTJ852215:NTJ852227 ODF852215:ODF852227 ONB852215:ONB852227 OWX852215:OWX852227 PGT852215:PGT852227 PQP852215:PQP852227 QAL852215:QAL852227 QKH852215:QKH852227 QUD852215:QUD852227 RDZ852215:RDZ852227 RNV852215:RNV852227 RXR852215:RXR852227 SHN852215:SHN852227 SRJ852215:SRJ852227 TBF852215:TBF852227 TLB852215:TLB852227 TUX852215:TUX852227 UET852215:UET852227 UOP852215:UOP852227 UYL852215:UYL852227 VIH852215:VIH852227 VSD852215:VSD852227 WBZ852215:WBZ852227 WLV852215:WLV852227 WVR852215:WVR852227 J917751:J917763 JF917751:JF917763 TB917751:TB917763 ACX917751:ACX917763 AMT917751:AMT917763 AWP917751:AWP917763 BGL917751:BGL917763 BQH917751:BQH917763 CAD917751:CAD917763 CJZ917751:CJZ917763 CTV917751:CTV917763 DDR917751:DDR917763 DNN917751:DNN917763 DXJ917751:DXJ917763 EHF917751:EHF917763 ERB917751:ERB917763 FAX917751:FAX917763 FKT917751:FKT917763 FUP917751:FUP917763 GEL917751:GEL917763 GOH917751:GOH917763 GYD917751:GYD917763 HHZ917751:HHZ917763 HRV917751:HRV917763 IBR917751:IBR917763 ILN917751:ILN917763 IVJ917751:IVJ917763 JFF917751:JFF917763 JPB917751:JPB917763 JYX917751:JYX917763 KIT917751:KIT917763 KSP917751:KSP917763 LCL917751:LCL917763 LMH917751:LMH917763 LWD917751:LWD917763 MFZ917751:MFZ917763 MPV917751:MPV917763 MZR917751:MZR917763 NJN917751:NJN917763 NTJ917751:NTJ917763 ODF917751:ODF917763 ONB917751:ONB917763 OWX917751:OWX917763 PGT917751:PGT917763 PQP917751:PQP917763 QAL917751:QAL917763 QKH917751:QKH917763 QUD917751:QUD917763 RDZ917751:RDZ917763 RNV917751:RNV917763 RXR917751:RXR917763 SHN917751:SHN917763 SRJ917751:SRJ917763 TBF917751:TBF917763 TLB917751:TLB917763 TUX917751:TUX917763 UET917751:UET917763 UOP917751:UOP917763 UYL917751:UYL917763 VIH917751:VIH917763 VSD917751:VSD917763 WBZ917751:WBZ917763 WLV917751:WLV917763 WVR917751:WVR917763 J983287:J983299 JF983287:JF983299 TB983287:TB983299 ACX983287:ACX983299 AMT983287:AMT983299 AWP983287:AWP983299 BGL983287:BGL983299 BQH983287:BQH983299 CAD983287:CAD983299 CJZ983287:CJZ983299 CTV983287:CTV983299 DDR983287:DDR983299 DNN983287:DNN983299 DXJ983287:DXJ983299 EHF983287:EHF983299 ERB983287:ERB983299 FAX983287:FAX983299 FKT983287:FKT983299 FUP983287:FUP983299 GEL983287:GEL983299 GOH983287:GOH983299 GYD983287:GYD983299 HHZ983287:HHZ983299 HRV983287:HRV983299 IBR983287:IBR983299 ILN983287:ILN983299 IVJ983287:IVJ983299 JFF983287:JFF983299 JPB983287:JPB983299 JYX983287:JYX983299 KIT983287:KIT983299 KSP983287:KSP983299 LCL983287:LCL983299 LMH983287:LMH983299 LWD983287:LWD983299 MFZ983287:MFZ983299 MPV983287:MPV983299 MZR983287:MZR983299 NJN983287:NJN983299 NTJ983287:NTJ983299 ODF983287:ODF983299 ONB983287:ONB983299 OWX983287:OWX983299 PGT983287:PGT983299 PQP983287:PQP983299 QAL983287:QAL983299 QKH983287:QKH983299 QUD983287:QUD983299 RDZ983287:RDZ983299 RNV983287:RNV983299 RXR983287:RXR983299 SHN983287:SHN983299 SRJ983287:SRJ983299 TBF983287:TBF983299 TLB983287:TLB983299 TUX983287:TUX983299 UET983287:UET983299 UOP983287:UOP983299 UYL983287:UYL983299 VIH983287:VIH983299 VSD983287:VSD983299 WBZ983287:WBZ983299 WLV983287:WLV983299 WVR983287:WVR983299 J261:J65536 JF261:JF65536 TB261:TB65536 ACX261:ACX65536 AMT261:AMT65536 AWP261:AWP65536 BGL261:BGL65536 BQH261:BQH65536 CAD261:CAD65536 CJZ261:CJZ65536 CTV261:CTV65536 DDR261:DDR65536 DNN261:DNN65536 DXJ261:DXJ65536 EHF261:EHF65536 ERB261:ERB65536 FAX261:FAX65536 FKT261:FKT65536 FUP261:FUP65536 GEL261:GEL65536 GOH261:GOH65536 GYD261:GYD65536 HHZ261:HHZ65536 HRV261:HRV65536 IBR261:IBR65536 ILN261:ILN65536 IVJ261:IVJ65536 JFF261:JFF65536 JPB261:JPB65536 JYX261:JYX65536 KIT261:KIT65536 KSP261:KSP65536 LCL261:LCL65536 LMH261:LMH65536 LWD261:LWD65536 MFZ261:MFZ65536 MPV261:MPV65536 MZR261:MZR65536 NJN261:NJN65536 NTJ261:NTJ65536 ODF261:ODF65536 ONB261:ONB65536 OWX261:OWX65536 PGT261:PGT65536 PQP261:PQP65536 QAL261:QAL65536 QKH261:QKH65536 QUD261:QUD65536 RDZ261:RDZ65536 RNV261:RNV65536 RXR261:RXR65536 SHN261:SHN65536 SRJ261:SRJ65536 TBF261:TBF65536 TLB261:TLB65536 TUX261:TUX65536 UET261:UET65536 UOP261:UOP65536 UYL261:UYL65536 VIH261:VIH65536 VSD261:VSD65536 WBZ261:WBZ65536 WLV261:WLV65536 WVR261:WVR65536 J65797:J131072 JF65797:JF131072 TB65797:TB131072 ACX65797:ACX131072 AMT65797:AMT131072 AWP65797:AWP131072 BGL65797:BGL131072 BQH65797:BQH131072 CAD65797:CAD131072 CJZ65797:CJZ131072 CTV65797:CTV131072 DDR65797:DDR131072 DNN65797:DNN131072 DXJ65797:DXJ131072 EHF65797:EHF131072 ERB65797:ERB131072 FAX65797:FAX131072 FKT65797:FKT131072 FUP65797:FUP131072 GEL65797:GEL131072 GOH65797:GOH131072 GYD65797:GYD131072 HHZ65797:HHZ131072 HRV65797:HRV131072 IBR65797:IBR131072 ILN65797:ILN131072 IVJ65797:IVJ131072 JFF65797:JFF131072 JPB65797:JPB131072 JYX65797:JYX131072 KIT65797:KIT131072 KSP65797:KSP131072 LCL65797:LCL131072 LMH65797:LMH131072 LWD65797:LWD131072 MFZ65797:MFZ131072 MPV65797:MPV131072 MZR65797:MZR131072 NJN65797:NJN131072 NTJ65797:NTJ131072 ODF65797:ODF131072 ONB65797:ONB131072 OWX65797:OWX131072 PGT65797:PGT131072 PQP65797:PQP131072 QAL65797:QAL131072 QKH65797:QKH131072 QUD65797:QUD131072 RDZ65797:RDZ131072 RNV65797:RNV131072 RXR65797:RXR131072 SHN65797:SHN131072 SRJ65797:SRJ131072 TBF65797:TBF131072 TLB65797:TLB131072 TUX65797:TUX131072 UET65797:UET131072 UOP65797:UOP131072 UYL65797:UYL131072 VIH65797:VIH131072 VSD65797:VSD131072 WBZ65797:WBZ131072 WLV65797:WLV131072 WVR65797:WVR131072 J131333:J196608 JF131333:JF196608 TB131333:TB196608 ACX131333:ACX196608 AMT131333:AMT196608 AWP131333:AWP196608 BGL131333:BGL196608 BQH131333:BQH196608 CAD131333:CAD196608 CJZ131333:CJZ196608 CTV131333:CTV196608 DDR131333:DDR196608 DNN131333:DNN196608 DXJ131333:DXJ196608 EHF131333:EHF196608 ERB131333:ERB196608 FAX131333:FAX196608 FKT131333:FKT196608 FUP131333:FUP196608 GEL131333:GEL196608 GOH131333:GOH196608 GYD131333:GYD196608 HHZ131333:HHZ196608 HRV131333:HRV196608 IBR131333:IBR196608 ILN131333:ILN196608 IVJ131333:IVJ196608 JFF131333:JFF196608 JPB131333:JPB196608 JYX131333:JYX196608 KIT131333:KIT196608 KSP131333:KSP196608 LCL131333:LCL196608 LMH131333:LMH196608 LWD131333:LWD196608 MFZ131333:MFZ196608 MPV131333:MPV196608 MZR131333:MZR196608 NJN131333:NJN196608 NTJ131333:NTJ196608 ODF131333:ODF196608 ONB131333:ONB196608 OWX131333:OWX196608 PGT131333:PGT196608 PQP131333:PQP196608 QAL131333:QAL196608 QKH131333:QKH196608 QUD131333:QUD196608 RDZ131333:RDZ196608 RNV131333:RNV196608 RXR131333:RXR196608 SHN131333:SHN196608 SRJ131333:SRJ196608 TBF131333:TBF196608 TLB131333:TLB196608 TUX131333:TUX196608 UET131333:UET196608 UOP131333:UOP196608 UYL131333:UYL196608 VIH131333:VIH196608 VSD131333:VSD196608 WBZ131333:WBZ196608 WLV131333:WLV196608 WVR131333:WVR196608 J196869:J262144 JF196869:JF262144 TB196869:TB262144 ACX196869:ACX262144 AMT196869:AMT262144 AWP196869:AWP262144 BGL196869:BGL262144 BQH196869:BQH262144 CAD196869:CAD262144 CJZ196869:CJZ262144 CTV196869:CTV262144 DDR196869:DDR262144 DNN196869:DNN262144 DXJ196869:DXJ262144 EHF196869:EHF262144 ERB196869:ERB262144 FAX196869:FAX262144 FKT196869:FKT262144 FUP196869:FUP262144 GEL196869:GEL262144 GOH196869:GOH262144 GYD196869:GYD262144 HHZ196869:HHZ262144 HRV196869:HRV262144 IBR196869:IBR262144 ILN196869:ILN262144 IVJ196869:IVJ262144 JFF196869:JFF262144 JPB196869:JPB262144 JYX196869:JYX262144 KIT196869:KIT262144 KSP196869:KSP262144 LCL196869:LCL262144 LMH196869:LMH262144 LWD196869:LWD262144 MFZ196869:MFZ262144 MPV196869:MPV262144 MZR196869:MZR262144 NJN196869:NJN262144 NTJ196869:NTJ262144 ODF196869:ODF262144 ONB196869:ONB262144 OWX196869:OWX262144 PGT196869:PGT262144 PQP196869:PQP262144 QAL196869:QAL262144 QKH196869:QKH262144 QUD196869:QUD262144 RDZ196869:RDZ262144 RNV196869:RNV262144 RXR196869:RXR262144 SHN196869:SHN262144 SRJ196869:SRJ262144 TBF196869:TBF262144 TLB196869:TLB262144 TUX196869:TUX262144 UET196869:UET262144 UOP196869:UOP262144 UYL196869:UYL262144 VIH196869:VIH262144 VSD196869:VSD262144 WBZ196869:WBZ262144 WLV196869:WLV262144 WVR196869:WVR262144 J262405:J327680 JF262405:JF327680 TB262405:TB327680 ACX262405:ACX327680 AMT262405:AMT327680 AWP262405:AWP327680 BGL262405:BGL327680 BQH262405:BQH327680 CAD262405:CAD327680 CJZ262405:CJZ327680 CTV262405:CTV327680 DDR262405:DDR327680 DNN262405:DNN327680 DXJ262405:DXJ327680 EHF262405:EHF327680 ERB262405:ERB327680 FAX262405:FAX327680 FKT262405:FKT327680 FUP262405:FUP327680 GEL262405:GEL327680 GOH262405:GOH327680 GYD262405:GYD327680 HHZ262405:HHZ327680 HRV262405:HRV327680 IBR262405:IBR327680 ILN262405:ILN327680 IVJ262405:IVJ327680 JFF262405:JFF327680 JPB262405:JPB327680 JYX262405:JYX327680 KIT262405:KIT327680 KSP262405:KSP327680 LCL262405:LCL327680 LMH262405:LMH327680 LWD262405:LWD327680 MFZ262405:MFZ327680 MPV262405:MPV327680 MZR262405:MZR327680 NJN262405:NJN327680 NTJ262405:NTJ327680 ODF262405:ODF327680 ONB262405:ONB327680 OWX262405:OWX327680 PGT262405:PGT327680 PQP262405:PQP327680 QAL262405:QAL327680 QKH262405:QKH327680 QUD262405:QUD327680 RDZ262405:RDZ327680 RNV262405:RNV327680 RXR262405:RXR327680 SHN262405:SHN327680 SRJ262405:SRJ327680 TBF262405:TBF327680 TLB262405:TLB327680 TUX262405:TUX327680 UET262405:UET327680 UOP262405:UOP327680 UYL262405:UYL327680 VIH262405:VIH327680 VSD262405:VSD327680 WBZ262405:WBZ327680 WLV262405:WLV327680 WVR262405:WVR327680 J327941:J393216 JF327941:JF393216 TB327941:TB393216 ACX327941:ACX393216 AMT327941:AMT393216 AWP327941:AWP393216 BGL327941:BGL393216 BQH327941:BQH393216 CAD327941:CAD393216 CJZ327941:CJZ393216 CTV327941:CTV393216 DDR327941:DDR393216 DNN327941:DNN393216 DXJ327941:DXJ393216 EHF327941:EHF393216 ERB327941:ERB393216 FAX327941:FAX393216 FKT327941:FKT393216 FUP327941:FUP393216 GEL327941:GEL393216 GOH327941:GOH393216 GYD327941:GYD393216 HHZ327941:HHZ393216 HRV327941:HRV393216 IBR327941:IBR393216 ILN327941:ILN393216 IVJ327941:IVJ393216 JFF327941:JFF393216 JPB327941:JPB393216 JYX327941:JYX393216 KIT327941:KIT393216 KSP327941:KSP393216 LCL327941:LCL393216 LMH327941:LMH393216 LWD327941:LWD393216 MFZ327941:MFZ393216 MPV327941:MPV393216 MZR327941:MZR393216 NJN327941:NJN393216 NTJ327941:NTJ393216 ODF327941:ODF393216 ONB327941:ONB393216 OWX327941:OWX393216 PGT327941:PGT393216 PQP327941:PQP393216 QAL327941:QAL393216 QKH327941:QKH393216 QUD327941:QUD393216 RDZ327941:RDZ393216 RNV327941:RNV393216 RXR327941:RXR393216 SHN327941:SHN393216 SRJ327941:SRJ393216 TBF327941:TBF393216 TLB327941:TLB393216 TUX327941:TUX393216 UET327941:UET393216 UOP327941:UOP393216 UYL327941:UYL393216 VIH327941:VIH393216 VSD327941:VSD393216 WBZ327941:WBZ393216 WLV327941:WLV393216 WVR327941:WVR393216 J393477:J458752 JF393477:JF458752 TB393477:TB458752 ACX393477:ACX458752 AMT393477:AMT458752 AWP393477:AWP458752 BGL393477:BGL458752 BQH393477:BQH458752 CAD393477:CAD458752 CJZ393477:CJZ458752 CTV393477:CTV458752 DDR393477:DDR458752 DNN393477:DNN458752 DXJ393477:DXJ458752 EHF393477:EHF458752 ERB393477:ERB458752 FAX393477:FAX458752 FKT393477:FKT458752 FUP393477:FUP458752 GEL393477:GEL458752 GOH393477:GOH458752 GYD393477:GYD458752 HHZ393477:HHZ458752 HRV393477:HRV458752 IBR393477:IBR458752 ILN393477:ILN458752 IVJ393477:IVJ458752 JFF393477:JFF458752 JPB393477:JPB458752 JYX393477:JYX458752 KIT393477:KIT458752 KSP393477:KSP458752 LCL393477:LCL458752 LMH393477:LMH458752 LWD393477:LWD458752 MFZ393477:MFZ458752 MPV393477:MPV458752 MZR393477:MZR458752 NJN393477:NJN458752 NTJ393477:NTJ458752 ODF393477:ODF458752 ONB393477:ONB458752 OWX393477:OWX458752 PGT393477:PGT458752 PQP393477:PQP458752 QAL393477:QAL458752 QKH393477:QKH458752 QUD393477:QUD458752 RDZ393477:RDZ458752 RNV393477:RNV458752 RXR393477:RXR458752 SHN393477:SHN458752 SRJ393477:SRJ458752 TBF393477:TBF458752 TLB393477:TLB458752 TUX393477:TUX458752 UET393477:UET458752 UOP393477:UOP458752 UYL393477:UYL458752 VIH393477:VIH458752 VSD393477:VSD458752 WBZ393477:WBZ458752 WLV393477:WLV458752 WVR393477:WVR458752 J459013:J524288 JF459013:JF524288 TB459013:TB524288 ACX459013:ACX524288 AMT459013:AMT524288 AWP459013:AWP524288 BGL459013:BGL524288 BQH459013:BQH524288 CAD459013:CAD524288 CJZ459013:CJZ524288 CTV459013:CTV524288 DDR459013:DDR524288 DNN459013:DNN524288 DXJ459013:DXJ524288 EHF459013:EHF524288 ERB459013:ERB524288 FAX459013:FAX524288 FKT459013:FKT524288 FUP459013:FUP524288 GEL459013:GEL524288 GOH459013:GOH524288 GYD459013:GYD524288 HHZ459013:HHZ524288 HRV459013:HRV524288 IBR459013:IBR524288 ILN459013:ILN524288 IVJ459013:IVJ524288 JFF459013:JFF524288 JPB459013:JPB524288 JYX459013:JYX524288 KIT459013:KIT524288 KSP459013:KSP524288 LCL459013:LCL524288 LMH459013:LMH524288 LWD459013:LWD524288 MFZ459013:MFZ524288 MPV459013:MPV524288 MZR459013:MZR524288 NJN459013:NJN524288 NTJ459013:NTJ524288 ODF459013:ODF524288 ONB459013:ONB524288 OWX459013:OWX524288 PGT459013:PGT524288 PQP459013:PQP524288 QAL459013:QAL524288 QKH459013:QKH524288 QUD459013:QUD524288 RDZ459013:RDZ524288 RNV459013:RNV524288 RXR459013:RXR524288 SHN459013:SHN524288 SRJ459013:SRJ524288 TBF459013:TBF524288 TLB459013:TLB524288 TUX459013:TUX524288 UET459013:UET524288 UOP459013:UOP524288 UYL459013:UYL524288 VIH459013:VIH524288 VSD459013:VSD524288 WBZ459013:WBZ524288 WLV459013:WLV524288 WVR459013:WVR524288 J524549:J589824 JF524549:JF589824 TB524549:TB589824 ACX524549:ACX589824 AMT524549:AMT589824 AWP524549:AWP589824 BGL524549:BGL589824 BQH524549:BQH589824 CAD524549:CAD589824 CJZ524549:CJZ589824 CTV524549:CTV589824 DDR524549:DDR589824 DNN524549:DNN589824 DXJ524549:DXJ589824 EHF524549:EHF589824 ERB524549:ERB589824 FAX524549:FAX589824 FKT524549:FKT589824 FUP524549:FUP589824 GEL524549:GEL589824 GOH524549:GOH589824 GYD524549:GYD589824 HHZ524549:HHZ589824 HRV524549:HRV589824 IBR524549:IBR589824 ILN524549:ILN589824 IVJ524549:IVJ589824 JFF524549:JFF589824 JPB524549:JPB589824 JYX524549:JYX589824 KIT524549:KIT589824 KSP524549:KSP589824 LCL524549:LCL589824 LMH524549:LMH589824 LWD524549:LWD589824 MFZ524549:MFZ589824 MPV524549:MPV589824 MZR524549:MZR589824 NJN524549:NJN589824 NTJ524549:NTJ589824 ODF524549:ODF589824 ONB524549:ONB589824 OWX524549:OWX589824 PGT524549:PGT589824 PQP524549:PQP589824 QAL524549:QAL589824 QKH524549:QKH589824 QUD524549:QUD589824 RDZ524549:RDZ589824 RNV524549:RNV589824 RXR524549:RXR589824 SHN524549:SHN589824 SRJ524549:SRJ589824 TBF524549:TBF589824 TLB524549:TLB589824 TUX524549:TUX589824 UET524549:UET589824 UOP524549:UOP589824 UYL524549:UYL589824 VIH524549:VIH589824 VSD524549:VSD589824 WBZ524549:WBZ589824 WLV524549:WLV589824 WVR524549:WVR589824 J590085:J655360 JF590085:JF655360 TB590085:TB655360 ACX590085:ACX655360 AMT590085:AMT655360 AWP590085:AWP655360 BGL590085:BGL655360 BQH590085:BQH655360 CAD590085:CAD655360 CJZ590085:CJZ655360 CTV590085:CTV655360 DDR590085:DDR655360 DNN590085:DNN655360 DXJ590085:DXJ655360 EHF590085:EHF655360 ERB590085:ERB655360 FAX590085:FAX655360 FKT590085:FKT655360 FUP590085:FUP655360 GEL590085:GEL655360 GOH590085:GOH655360 GYD590085:GYD655360 HHZ590085:HHZ655360 HRV590085:HRV655360 IBR590085:IBR655360 ILN590085:ILN655360 IVJ590085:IVJ655360 JFF590085:JFF655360 JPB590085:JPB655360 JYX590085:JYX655360 KIT590085:KIT655360 KSP590085:KSP655360 LCL590085:LCL655360 LMH590085:LMH655360 LWD590085:LWD655360 MFZ590085:MFZ655360 MPV590085:MPV655360 MZR590085:MZR655360 NJN590085:NJN655360 NTJ590085:NTJ655360 ODF590085:ODF655360 ONB590085:ONB655360 OWX590085:OWX655360 PGT590085:PGT655360 PQP590085:PQP655360 QAL590085:QAL655360 QKH590085:QKH655360 QUD590085:QUD655360 RDZ590085:RDZ655360 RNV590085:RNV655360 RXR590085:RXR655360 SHN590085:SHN655360 SRJ590085:SRJ655360 TBF590085:TBF655360 TLB590085:TLB655360 TUX590085:TUX655360 UET590085:UET655360 UOP590085:UOP655360 UYL590085:UYL655360 VIH590085:VIH655360 VSD590085:VSD655360 WBZ590085:WBZ655360 WLV590085:WLV655360 WVR590085:WVR655360 J655621:J720896 JF655621:JF720896 TB655621:TB720896 ACX655621:ACX720896 AMT655621:AMT720896 AWP655621:AWP720896 BGL655621:BGL720896 BQH655621:BQH720896 CAD655621:CAD720896 CJZ655621:CJZ720896 CTV655621:CTV720896 DDR655621:DDR720896 DNN655621:DNN720896 DXJ655621:DXJ720896 EHF655621:EHF720896 ERB655621:ERB720896 FAX655621:FAX720896 FKT655621:FKT720896 FUP655621:FUP720896 GEL655621:GEL720896 GOH655621:GOH720896 GYD655621:GYD720896 HHZ655621:HHZ720896 HRV655621:HRV720896 IBR655621:IBR720896 ILN655621:ILN720896 IVJ655621:IVJ720896 JFF655621:JFF720896 JPB655621:JPB720896 JYX655621:JYX720896 KIT655621:KIT720896 KSP655621:KSP720896 LCL655621:LCL720896 LMH655621:LMH720896 LWD655621:LWD720896 MFZ655621:MFZ720896 MPV655621:MPV720896 MZR655621:MZR720896 NJN655621:NJN720896 NTJ655621:NTJ720896 ODF655621:ODF720896 ONB655621:ONB720896 OWX655621:OWX720896 PGT655621:PGT720896 PQP655621:PQP720896 QAL655621:QAL720896 QKH655621:QKH720896 QUD655621:QUD720896 RDZ655621:RDZ720896 RNV655621:RNV720896 RXR655621:RXR720896 SHN655621:SHN720896 SRJ655621:SRJ720896 TBF655621:TBF720896 TLB655621:TLB720896 TUX655621:TUX720896 UET655621:UET720896 UOP655621:UOP720896 UYL655621:UYL720896 VIH655621:VIH720896 VSD655621:VSD720896 WBZ655621:WBZ720896 WLV655621:WLV720896 WVR655621:WVR720896 J721157:J786432 JF721157:JF786432 TB721157:TB786432 ACX721157:ACX786432 AMT721157:AMT786432 AWP721157:AWP786432 BGL721157:BGL786432 BQH721157:BQH786432 CAD721157:CAD786432 CJZ721157:CJZ786432 CTV721157:CTV786432 DDR721157:DDR786432 DNN721157:DNN786432 DXJ721157:DXJ786432 EHF721157:EHF786432 ERB721157:ERB786432 FAX721157:FAX786432 FKT721157:FKT786432 FUP721157:FUP786432 GEL721157:GEL786432 GOH721157:GOH786432 GYD721157:GYD786432 HHZ721157:HHZ786432 HRV721157:HRV786432 IBR721157:IBR786432 ILN721157:ILN786432 IVJ721157:IVJ786432 JFF721157:JFF786432 JPB721157:JPB786432 JYX721157:JYX786432 KIT721157:KIT786432 KSP721157:KSP786432 LCL721157:LCL786432 LMH721157:LMH786432 LWD721157:LWD786432 MFZ721157:MFZ786432 MPV721157:MPV786432 MZR721157:MZR786432 NJN721157:NJN786432 NTJ721157:NTJ786432 ODF721157:ODF786432 ONB721157:ONB786432 OWX721157:OWX786432 PGT721157:PGT786432 PQP721157:PQP786432 QAL721157:QAL786432 QKH721157:QKH786432 QUD721157:QUD786432 RDZ721157:RDZ786432 RNV721157:RNV786432 RXR721157:RXR786432 SHN721157:SHN786432 SRJ721157:SRJ786432 TBF721157:TBF786432 TLB721157:TLB786432 TUX721157:TUX786432 UET721157:UET786432 UOP721157:UOP786432 UYL721157:UYL786432 VIH721157:VIH786432 VSD721157:VSD786432 WBZ721157:WBZ786432 WLV721157:WLV786432 WVR721157:WVR786432 J786693:J851968 JF786693:JF851968 TB786693:TB851968 ACX786693:ACX851968 AMT786693:AMT851968 AWP786693:AWP851968 BGL786693:BGL851968 BQH786693:BQH851968 CAD786693:CAD851968 CJZ786693:CJZ851968 CTV786693:CTV851968 DDR786693:DDR851968 DNN786693:DNN851968 DXJ786693:DXJ851968 EHF786693:EHF851968 ERB786693:ERB851968 FAX786693:FAX851968 FKT786693:FKT851968 FUP786693:FUP851968 GEL786693:GEL851968 GOH786693:GOH851968 GYD786693:GYD851968 HHZ786693:HHZ851968 HRV786693:HRV851968 IBR786693:IBR851968 ILN786693:ILN851968 IVJ786693:IVJ851968 JFF786693:JFF851968 JPB786693:JPB851968 JYX786693:JYX851968 KIT786693:KIT851968 KSP786693:KSP851968 LCL786693:LCL851968 LMH786693:LMH851968 LWD786693:LWD851968 MFZ786693:MFZ851968 MPV786693:MPV851968 MZR786693:MZR851968 NJN786693:NJN851968 NTJ786693:NTJ851968 ODF786693:ODF851968 ONB786693:ONB851968 OWX786693:OWX851968 PGT786693:PGT851968 PQP786693:PQP851968 QAL786693:QAL851968 QKH786693:QKH851968 QUD786693:QUD851968 RDZ786693:RDZ851968 RNV786693:RNV851968 RXR786693:RXR851968 SHN786693:SHN851968 SRJ786693:SRJ851968 TBF786693:TBF851968 TLB786693:TLB851968 TUX786693:TUX851968 UET786693:UET851968 UOP786693:UOP851968 UYL786693:UYL851968 VIH786693:VIH851968 VSD786693:VSD851968 WBZ786693:WBZ851968 WLV786693:WLV851968 WVR786693:WVR851968 J852229:J917504 JF852229:JF917504 TB852229:TB917504 ACX852229:ACX917504 AMT852229:AMT917504 AWP852229:AWP917504 BGL852229:BGL917504 BQH852229:BQH917504 CAD852229:CAD917504 CJZ852229:CJZ917504 CTV852229:CTV917504 DDR852229:DDR917504 DNN852229:DNN917504 DXJ852229:DXJ917504 EHF852229:EHF917504 ERB852229:ERB917504 FAX852229:FAX917504 FKT852229:FKT917504 FUP852229:FUP917504 GEL852229:GEL917504 GOH852229:GOH917504 GYD852229:GYD917504 HHZ852229:HHZ917504 HRV852229:HRV917504 IBR852229:IBR917504 ILN852229:ILN917504 IVJ852229:IVJ917504 JFF852229:JFF917504 JPB852229:JPB917504 JYX852229:JYX917504 KIT852229:KIT917504 KSP852229:KSP917504 LCL852229:LCL917504 LMH852229:LMH917504 LWD852229:LWD917504 MFZ852229:MFZ917504 MPV852229:MPV917504 MZR852229:MZR917504 NJN852229:NJN917504 NTJ852229:NTJ917504 ODF852229:ODF917504 ONB852229:ONB917504 OWX852229:OWX917504 PGT852229:PGT917504 PQP852229:PQP917504 QAL852229:QAL917504 QKH852229:QKH917504 QUD852229:QUD917504 RDZ852229:RDZ917504 RNV852229:RNV917504 RXR852229:RXR917504 SHN852229:SHN917504 SRJ852229:SRJ917504 TBF852229:TBF917504 TLB852229:TLB917504 TUX852229:TUX917504 UET852229:UET917504 UOP852229:UOP917504 UYL852229:UYL917504 VIH852229:VIH917504 VSD852229:VSD917504 WBZ852229:WBZ917504 WLV852229:WLV917504 WVR852229:WVR917504 J917765:J983040 JF917765:JF983040 TB917765:TB983040 ACX917765:ACX983040 AMT917765:AMT983040 AWP917765:AWP983040 BGL917765:BGL983040 BQH917765:BQH983040 CAD917765:CAD983040 CJZ917765:CJZ983040 CTV917765:CTV983040 DDR917765:DDR983040 DNN917765:DNN983040 DXJ917765:DXJ983040 EHF917765:EHF983040 ERB917765:ERB983040 FAX917765:FAX983040 FKT917765:FKT983040 FUP917765:FUP983040 GEL917765:GEL983040 GOH917765:GOH983040 GYD917765:GYD983040 HHZ917765:HHZ983040 HRV917765:HRV983040 IBR917765:IBR983040 ILN917765:ILN983040 IVJ917765:IVJ983040 JFF917765:JFF983040 JPB917765:JPB983040 JYX917765:JYX983040 KIT917765:KIT983040 KSP917765:KSP983040 LCL917765:LCL983040 LMH917765:LMH983040 LWD917765:LWD983040 MFZ917765:MFZ983040 MPV917765:MPV983040 MZR917765:MZR983040 NJN917765:NJN983040 NTJ917765:NTJ983040 ODF917765:ODF983040 ONB917765:ONB983040 OWX917765:OWX983040 PGT917765:PGT983040 PQP917765:PQP983040 QAL917765:QAL983040 QKH917765:QKH983040 QUD917765:QUD983040 RDZ917765:RDZ983040 RNV917765:RNV983040 RXR917765:RXR983040 SHN917765:SHN983040 SRJ917765:SRJ983040 TBF917765:TBF983040 TLB917765:TLB983040 TUX917765:TUX983040 UET917765:UET983040 UOP917765:UOP983040 UYL917765:UYL983040 VIH917765:VIH983040 VSD917765:VSD983040 WBZ917765:WBZ983040 WLV917765:WLV983040 WVR917765:WVR983040 J983301:J1048576 JF983301:JF1048576 TB983301:TB1048576 ACX983301:ACX1048576 AMT983301:AMT1048576 AWP983301:AWP1048576 BGL983301:BGL1048576 BQH983301:BQH1048576 CAD983301:CAD1048576 CJZ983301:CJZ1048576 CTV983301:CTV1048576 DDR983301:DDR1048576 DNN983301:DNN1048576 DXJ983301:DXJ1048576 EHF983301:EHF1048576 ERB983301:ERB1048576 FAX983301:FAX1048576 FKT983301:FKT1048576 FUP983301:FUP1048576 GEL983301:GEL1048576 GOH983301:GOH1048576 GYD983301:GYD1048576 HHZ983301:HHZ1048576 HRV983301:HRV1048576 IBR983301:IBR1048576 ILN983301:ILN1048576 IVJ983301:IVJ1048576 JFF983301:JFF1048576 JPB983301:JPB1048576 JYX983301:JYX1048576 KIT983301:KIT1048576 KSP983301:KSP1048576 LCL983301:LCL1048576 LMH983301:LMH1048576 LWD983301:LWD1048576 MFZ983301:MFZ1048576 MPV983301:MPV1048576 MZR983301:MZR1048576 NJN983301:NJN1048576 NTJ983301:NTJ1048576 ODF983301:ODF1048576 ONB983301:ONB1048576 OWX983301:OWX1048576 PGT983301:PGT1048576 PQP983301:PQP1048576 QAL983301:QAL1048576 QKH983301:QKH1048576 QUD983301:QUD1048576 RDZ983301:RDZ1048576 RNV983301:RNV1048576 RXR983301:RXR1048576 SHN983301:SHN1048576 SRJ983301:SRJ1048576 TBF983301:TBF1048576 TLB983301:TLB1048576 TUX983301:TUX1048576 UET983301:UET1048576 UOP983301:UOP1048576 UYL983301:UYL1048576 VIH983301:VIH1048576 VSD983301:VSD1048576 WBZ983301:WBZ1048576 WLV983301:WLV1048576 WVR983301:WVR1048576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2019-10-16T22:49:04Z</dcterms:modified>
</cp:coreProperties>
</file>